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hidePivotFieldList="1" defaultThemeVersion="166925"/>
  <mc:AlternateContent xmlns:mc="http://schemas.openxmlformats.org/markup-compatibility/2006">
    <mc:Choice Requires="x15">
      <x15ac:absPath xmlns:x15ac="http://schemas.microsoft.com/office/spreadsheetml/2010/11/ac" url="/Users/marcelacastano/Downloads/"/>
    </mc:Choice>
  </mc:AlternateContent>
  <xr:revisionPtr revIDLastSave="0" documentId="13_ncr:1_{121E805C-8727-F94C-A995-B23E9EBB737D}" xr6:coauthVersionLast="47" xr6:coauthVersionMax="47" xr10:uidLastSave="{00000000-0000-0000-0000-000000000000}"/>
  <bookViews>
    <workbookView xWindow="19200" yWindow="500" windowWidth="19200" windowHeight="19380"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9"/>
  <pivotCaches>
    <pivotCache cacheId="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32" i="1" l="1"/>
  <c r="Q32" i="1"/>
  <c r="Q28" i="1" l="1"/>
  <c r="Q22" i="1"/>
  <c r="Q29" i="1"/>
  <c r="Q30" i="1"/>
  <c r="Q31" i="1"/>
  <c r="T22" i="1"/>
  <c r="T21" i="1"/>
  <c r="T31" i="1" l="1"/>
  <c r="Q12" i="1" l="1"/>
  <c r="T12" i="1"/>
  <c r="Q13" i="1"/>
  <c r="T13" i="1"/>
  <c r="M29" i="1"/>
  <c r="L29" i="1"/>
  <c r="M24" i="1"/>
  <c r="L24" i="1"/>
  <c r="M19" i="1"/>
  <c r="L19" i="1"/>
  <c r="M14" i="1"/>
  <c r="L14" i="1"/>
  <c r="M10" i="1"/>
  <c r="L10" i="1"/>
  <c r="B30" i="20" l="1"/>
  <c r="B25" i="20"/>
  <c r="B20" i="20"/>
  <c r="B15" i="20"/>
  <c r="B10" i="20"/>
  <c r="B30" i="19"/>
  <c r="B25" i="19"/>
  <c r="B20" i="19"/>
  <c r="B15" i="19"/>
  <c r="B10" i="19"/>
  <c r="B30" i="17"/>
  <c r="B25" i="17"/>
  <c r="B20" i="17"/>
  <c r="B15" i="17"/>
  <c r="B10" i="17"/>
  <c r="B30" i="18"/>
  <c r="B25" i="18"/>
  <c r="B20" i="18"/>
  <c r="B15" i="18"/>
  <c r="B10" i="18"/>
  <c r="I25" i="20"/>
  <c r="I20" i="18"/>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5" i="19"/>
  <c r="I25" i="18"/>
  <c r="I20" i="19"/>
  <c r="I20" i="20"/>
  <c r="I15" i="18"/>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0" i="1" l="1"/>
  <c r="T29" i="1"/>
  <c r="J29" i="1"/>
  <c r="I29" i="1"/>
  <c r="X32" i="1" l="1"/>
  <c r="H30" i="20"/>
  <c r="H30" i="18"/>
  <c r="H30" i="19"/>
  <c r="H30" i="17"/>
  <c r="I10" i="17"/>
  <c r="I10" i="18"/>
  <c r="I10" i="20"/>
  <c r="I10" i="19"/>
  <c r="I30" i="18"/>
  <c r="I30" i="19"/>
  <c r="I30" i="20"/>
  <c r="I30" i="17"/>
  <c r="Z32" i="1"/>
  <c r="Y32" i="1" s="1"/>
  <c r="X30" i="1"/>
  <c r="X31" i="1"/>
  <c r="Z29" i="1"/>
  <c r="Y29" i="1" s="1"/>
  <c r="Z31" i="1"/>
  <c r="Y31" i="1" s="1"/>
  <c r="X29" i="1"/>
  <c r="N29" i="1"/>
  <c r="AD32" i="1"/>
  <c r="AC32" i="1" s="1"/>
  <c r="AD30" i="1"/>
  <c r="AC30" i="1" s="1"/>
  <c r="AD31" i="1"/>
  <c r="AC31" i="1" s="1"/>
  <c r="AD29" i="1"/>
  <c r="Z30" i="1"/>
  <c r="Y30" i="1" s="1"/>
  <c r="J30" i="20" l="1"/>
  <c r="J30" i="18"/>
  <c r="J30" i="19"/>
  <c r="J30" i="17"/>
  <c r="AC29" i="1"/>
  <c r="AF29" i="1"/>
  <c r="AE29" i="1" s="1"/>
  <c r="AB29" i="1"/>
  <c r="AA29" i="1" s="1"/>
  <c r="K30" i="18" l="1"/>
  <c r="K30" i="19"/>
  <c r="K30" i="20"/>
  <c r="K30" i="17"/>
  <c r="L30" i="18"/>
  <c r="L30" i="19"/>
  <c r="L30" i="20"/>
  <c r="L30" i="17"/>
  <c r="AG29" i="1"/>
  <c r="M30" i="17" l="1"/>
  <c r="M30" i="19"/>
  <c r="M30" i="20"/>
  <c r="M30" i="18"/>
  <c r="T28" i="1" l="1"/>
  <c r="T27" i="1"/>
  <c r="Q27" i="1"/>
  <c r="T26" i="1"/>
  <c r="Q26" i="1"/>
  <c r="T25" i="1"/>
  <c r="Q25" i="1"/>
  <c r="T24" i="1"/>
  <c r="Q24" i="1"/>
  <c r="J24" i="1"/>
  <c r="I24" i="1"/>
  <c r="X26" i="1" l="1"/>
  <c r="Z28" i="1"/>
  <c r="Y28" i="1" s="1"/>
  <c r="X27" i="1"/>
  <c r="H25" i="18"/>
  <c r="H25" i="19"/>
  <c r="H25" i="20"/>
  <c r="H25" i="17"/>
  <c r="X25" i="1"/>
  <c r="X24" i="1"/>
  <c r="X28" i="1"/>
  <c r="AD25" i="1"/>
  <c r="AC25" i="1" s="1"/>
  <c r="AD27" i="1"/>
  <c r="AC27" i="1" s="1"/>
  <c r="AD26" i="1"/>
  <c r="AD28" i="1"/>
  <c r="AC28" i="1" s="1"/>
  <c r="AD24" i="1"/>
  <c r="AC24" i="1" s="1"/>
  <c r="Z26" i="1"/>
  <c r="Y26" i="1" s="1"/>
  <c r="Z24" i="1"/>
  <c r="Y24" i="1" s="1"/>
  <c r="N24" i="1"/>
  <c r="Z27" i="1"/>
  <c r="Y27" i="1" s="1"/>
  <c r="Z25" i="1"/>
  <c r="Y25" i="1" s="1"/>
  <c r="J25" i="20" l="1"/>
  <c r="J25" i="19"/>
  <c r="J25" i="18"/>
  <c r="J25" i="17"/>
  <c r="AF24" i="1"/>
  <c r="AE24" i="1" s="1"/>
  <c r="AC26" i="1"/>
  <c r="AB24" i="1"/>
  <c r="AA24" i="1" s="1"/>
  <c r="AG24" i="1" l="1"/>
  <c r="K25" i="17"/>
  <c r="K25" i="18"/>
  <c r="K25" i="19"/>
  <c r="K25" i="20"/>
  <c r="L25" i="18"/>
  <c r="L25" i="19"/>
  <c r="L25" i="20"/>
  <c r="L25" i="17"/>
  <c r="M25" i="17" l="1"/>
  <c r="M25" i="19"/>
  <c r="M25" i="20"/>
  <c r="M25" i="18"/>
  <c r="Q21" i="1"/>
  <c r="T20" i="1"/>
  <c r="Q20" i="1"/>
  <c r="T19" i="1"/>
  <c r="Q19" i="1"/>
  <c r="J19" i="1"/>
  <c r="I19" i="1"/>
  <c r="T17" i="1"/>
  <c r="Q17" i="1"/>
  <c r="T16" i="1"/>
  <c r="Q16" i="1"/>
  <c r="T15" i="1"/>
  <c r="Q15" i="1"/>
  <c r="T14" i="1"/>
  <c r="Q14" i="1"/>
  <c r="J14" i="1"/>
  <c r="I14" i="1"/>
  <c r="H15" i="18" l="1"/>
  <c r="H15" i="19"/>
  <c r="H15" i="20"/>
  <c r="H15" i="17"/>
  <c r="H20" i="20"/>
  <c r="H20" i="18"/>
  <c r="H20" i="19"/>
  <c r="H20" i="17"/>
  <c r="Z20" i="1"/>
  <c r="Y20" i="1" s="1"/>
  <c r="X19" i="1"/>
  <c r="X22" i="1"/>
  <c r="X20" i="1"/>
  <c r="X21" i="1"/>
  <c r="X23" i="1"/>
  <c r="Z14" i="1"/>
  <c r="Y14" i="1" s="1"/>
  <c r="X14" i="1"/>
  <c r="X16" i="1"/>
  <c r="X17" i="1"/>
  <c r="X18" i="1"/>
  <c r="X15" i="1"/>
  <c r="N14" i="1"/>
  <c r="AD17" i="1"/>
  <c r="AD18" i="1"/>
  <c r="AD14" i="1"/>
  <c r="AD16" i="1"/>
  <c r="AD15" i="1"/>
  <c r="AD20" i="1"/>
  <c r="AD19" i="1"/>
  <c r="AD21" i="1"/>
  <c r="AD23" i="1"/>
  <c r="AD22" i="1"/>
  <c r="N19" i="1"/>
  <c r="Z19" i="1"/>
  <c r="Y19" i="1" s="1"/>
  <c r="Z21" i="1"/>
  <c r="Y21" i="1" s="1"/>
  <c r="Z23" i="1"/>
  <c r="Y23" i="1" s="1"/>
  <c r="Z22" i="1"/>
  <c r="Y22" i="1" s="1"/>
  <c r="Z18" i="1"/>
  <c r="Y18" i="1" s="1"/>
  <c r="Z15" i="1"/>
  <c r="Y15" i="1" s="1"/>
  <c r="Z16" i="1"/>
  <c r="Y16" i="1" s="1"/>
  <c r="Z17" i="1"/>
  <c r="Y17" i="1" s="1"/>
  <c r="J20" i="18" l="1"/>
  <c r="J20" i="20"/>
  <c r="J20" i="19"/>
  <c r="J20" i="17"/>
  <c r="J15" i="20"/>
  <c r="J15" i="18"/>
  <c r="J15" i="19"/>
  <c r="J15" i="17"/>
  <c r="AB19" i="1"/>
  <c r="AA19" i="1" s="1"/>
  <c r="AB14" i="1"/>
  <c r="AA14" i="1" s="1"/>
  <c r="K15" i="17" l="1"/>
  <c r="K15" i="19"/>
  <c r="K15" i="20"/>
  <c r="K15" i="18"/>
  <c r="K20" i="20"/>
  <c r="K20" i="18"/>
  <c r="K20" i="19"/>
  <c r="K20" i="17"/>
  <c r="AC22" i="1" l="1"/>
  <c r="AC20" i="1"/>
  <c r="AC18" i="1"/>
  <c r="AC21" i="1"/>
  <c r="AC23" i="1"/>
  <c r="AC17" i="1"/>
  <c r="AC15" i="1"/>
  <c r="AC16" i="1"/>
  <c r="AD12" i="1"/>
  <c r="AC12" i="1" s="1"/>
  <c r="AD13" i="1"/>
  <c r="AC13" i="1" s="1"/>
  <c r="Q11" i="1"/>
  <c r="T11" i="1"/>
  <c r="T10" i="1"/>
  <c r="AF19" i="1" l="1"/>
  <c r="AE19" i="1" s="1"/>
  <c r="AC19" i="1"/>
  <c r="AF14" i="1"/>
  <c r="AE14" i="1" s="1"/>
  <c r="AC14" i="1"/>
  <c r="AD11" i="1"/>
  <c r="Q10" i="1"/>
  <c r="AD10" i="1" s="1"/>
  <c r="J10" i="1"/>
  <c r="X10" i="1" l="1"/>
  <c r="AG14" i="1"/>
  <c r="L15" i="19"/>
  <c r="L15" i="20"/>
  <c r="L15" i="18"/>
  <c r="L15" i="17"/>
  <c r="AG19" i="1"/>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H14" authorId="0" shapeId="0" xr:uid="{00000000-0006-0000-0400-000001000000}">
      <text>
        <r>
          <rPr>
            <b/>
            <sz val="9"/>
            <color indexed="81"/>
            <rFont val="Tahoma"/>
            <family val="2"/>
          </rPr>
          <t>Usuario de Windows:</t>
        </r>
        <r>
          <rPr>
            <sz val="9"/>
            <color indexed="81"/>
            <rFont val="Tahoma"/>
            <family val="2"/>
          </rPr>
          <t xml:space="preserve">
Número de días hábiles en los que se puede materilizar el riesgo</t>
        </r>
      </text>
    </comment>
    <comment ref="H19" authorId="0" shapeId="0" xr:uid="{00000000-0006-0000-0400-000002000000}">
      <text>
        <r>
          <rPr>
            <b/>
            <sz val="9"/>
            <color indexed="81"/>
            <rFont val="Tahoma"/>
            <family val="2"/>
          </rPr>
          <t>Usuario de Windows:</t>
        </r>
        <r>
          <rPr>
            <sz val="9"/>
            <color indexed="81"/>
            <rFont val="Tahoma"/>
            <family val="2"/>
          </rPr>
          <t xml:space="preserve">
Número de días hábiles en los que se puede materilizar el riesgo</t>
        </r>
      </text>
    </comment>
    <comment ref="H24" authorId="0" shapeId="0" xr:uid="{00000000-0006-0000-0400-000003000000}">
      <text>
        <r>
          <rPr>
            <b/>
            <sz val="9"/>
            <color indexed="81"/>
            <rFont val="Tahoma"/>
            <family val="2"/>
          </rPr>
          <t>Usuario de Windows:</t>
        </r>
        <r>
          <rPr>
            <sz val="9"/>
            <color indexed="81"/>
            <rFont val="Tahoma"/>
            <family val="2"/>
          </rPr>
          <t xml:space="preserve">
Número de días hábiles en los que se puede materilizar el riesgo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<sst xmlns="http://schemas.openxmlformats.org/spreadsheetml/2006/main" count="2605" uniqueCount="574">
  <si>
    <t xml:space="preserve">                                                                         Consejo Superior de la Judicatura</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</si>
  <si>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</si>
  <si>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</si>
  <si>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</si>
  <si>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</si>
  <si>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</si>
  <si>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</si>
  <si>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</si>
  <si>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</si>
  <si>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</si>
  <si>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</si>
  <si>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</si>
  <si>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</si>
  <si>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</si>
  <si>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</si>
  <si>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</si>
  <si>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</si>
  <si>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</si>
  <si>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</si>
  <si>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</si>
  <si>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</si>
  <si>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</si>
  <si>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</si>
  <si>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</si>
  <si>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</si>
  <si>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</si>
  <si>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</si>
  <si>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</si>
  <si>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</si>
  <si>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</si>
  <si>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 xml:space="preserve">CONTEXTO INTERNO </t>
  </si>
  <si>
    <t xml:space="preserve">ACTORES TEMÁTICO </t>
  </si>
  <si>
    <t xml:space="preserve">DEBILIDADES  (Factores específicos)  </t>
  </si>
  <si>
    <t>Estructuración y consolidación anticipada del plan de inversiones para su presentación y aprobación por parte de la Corporación.</t>
  </si>
  <si>
    <t>Recursos financieros (presupuesto de funcionamiento, recursos de inversión</t>
  </si>
  <si>
    <t>Personal
( competencia del personal, disponibilidad, suficiencia, seguridad
y salud ocupacional.)</t>
  </si>
  <si>
    <t>Mayor difusión y capacitación en el uso de las herramientas institucionales al servicio de los despachos y servidores judiciales.</t>
  </si>
  <si>
    <t>Proceso
( capacidad, diseño, ejecución, proveedores, entradas, salidas,
gestión del conocimiento)</t>
  </si>
  <si>
    <t>Retraso en la programación de entregas de productos y servicios por parte de los proveedores.</t>
  </si>
  <si>
    <t>Dificultades en la comunicación y coordinación de actividades con los proveedores.</t>
  </si>
  <si>
    <t>Desarrollo de los instrumentos técnicos, metodologías y protocolos que consolidan la política de gestión documental institucional.</t>
  </si>
  <si>
    <t xml:space="preserve">Tecnológicos </t>
  </si>
  <si>
    <t>Se ha generado autonomía para el agendamiento, grabación y moderación de los requerimientos de audiencias virtuales.</t>
  </si>
  <si>
    <t xml:space="preserve">Documentación ( Actualización, coherencia, aplicabilidad) </t>
  </si>
  <si>
    <t>Infraestructura física ( suficiencia, comodidad)</t>
  </si>
  <si>
    <t>Elementos de trabajo (papel, equipos)</t>
  </si>
  <si>
    <t>Condiciones físicas deficientes o inadecuadas para el trabajo en casa.</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</si>
  <si>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</si>
  <si>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</si>
  <si>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</si>
  <si>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</si>
  <si>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</si>
  <si>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</si>
  <si>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</si>
  <si>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</si>
  <si>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</si>
  <si>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</si>
  <si>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</si>
  <si>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</si>
  <si>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</si>
  <si>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</si>
  <si>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</si>
  <si>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</si>
  <si>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</si>
  <si>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</si>
  <si>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</si>
  <si>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</si>
  <si>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</si>
  <si>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</si>
  <si>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</si>
  <si>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</si>
  <si>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</si>
  <si>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</si>
  <si>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</si>
  <si>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</si>
  <si>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</si>
  <si>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</si>
  <si>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</si>
  <si>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</si>
  <si>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</si>
  <si>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</si>
  <si>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</si>
  <si>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</si>
  <si>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</si>
  <si>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</si>
  <si>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</si>
  <si>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</si>
  <si>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</si>
  <si>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</si>
  <si>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</si>
  <si>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</si>
  <si>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</si>
  <si>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</si>
  <si>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</si>
  <si>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</si>
  <si>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</si>
  <si>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</si>
  <si>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</si>
  <si>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</si>
  <si>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</si>
  <si>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</si>
  <si>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</si>
  <si>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</si>
  <si>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</si>
  <si>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</si>
  <si>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</si>
  <si>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</si>
  <si>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</si>
  <si>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</si>
  <si>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</si>
  <si>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</si>
  <si>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</si>
  <si>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</si>
  <si>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</si>
  <si>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</si>
  <si>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</si>
  <si>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</si>
  <si>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</si>
  <si>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</si>
  <si>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</si>
  <si>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Documental</t>
  </si>
  <si>
    <t>Objetivo: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</si>
  <si>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</si>
  <si>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</si>
  <si>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</si>
  <si>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</si>
  <si>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</si>
  <si>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</si>
  <si>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</si>
  <si>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</si>
  <si>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</si>
  <si>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</si>
  <si>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</si>
  <si>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</si>
  <si>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</si>
  <si>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</si>
  <si>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</si>
  <si>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</si>
  <si>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</si>
  <si>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</si>
  <si>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</si>
  <si>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</si>
  <si>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</si>
  <si>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</si>
  <si>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</si>
  <si>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</si>
  <si>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</si>
  <si>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</si>
  <si>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</si>
  <si>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</si>
  <si>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</si>
  <si>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</si>
  <si>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</si>
  <si>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</si>
  <si>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 las políticas de gestión documental establecidas para la Rama Judicial</t>
  </si>
  <si>
    <t>Incumplimiento de las metas establecidas</t>
  </si>
  <si>
    <t>1. No contar con los instrumentos y herramientas archivísticas necesarios para la gestión documental de la Rama Judicial.
2. Desconocimiento de la normatividad  vigente en materia de gestión documental.
3. Falta de claridad frente a aspectos metodológicos o procedimientales de la gestión documental.
4. Insuficiente recurso humano para la coordinación del sistema de gestión documental.</t>
  </si>
  <si>
    <t>Desconocimiento de los lineamientos para la gestión documetnal institucional.</t>
  </si>
  <si>
    <t>Posibilidad de incumplimiento de metas establecidas debido al desconocimiento de los lineamientos para la gestión documental institucional.</t>
  </si>
  <si>
    <t>Ejecución y Administración de Procesos</t>
  </si>
  <si>
    <t>Incumplimiento máximo del 20% de la meta planeada</t>
  </si>
  <si>
    <t>Planear y coordinar la elaboración de los instrumentos archivísticos necesarios para la gestión documental de la Rama Judicial.</t>
  </si>
  <si>
    <t>Preventivo</t>
  </si>
  <si>
    <t>Manual</t>
  </si>
  <si>
    <t>Documentado</t>
  </si>
  <si>
    <t>Continua</t>
  </si>
  <si>
    <t>Con Registro</t>
  </si>
  <si>
    <t>Aceptar</t>
  </si>
  <si>
    <t>Realizar jornadas de capacitación en materia de gestión documental, dirigidas a los responsables del manejo de archivos de gestión y central de la entidad.</t>
  </si>
  <si>
    <t>Brindar apoyo técnico a los servidores judiciales para la implementación de los procedimientos, metodologías y protocolos de la gestión documental.</t>
  </si>
  <si>
    <t>Adelantar la gestión necesaria para garantizar el recurso humano que se requiere para una coordinación efectiva del sistema de gestión documental de la Rama Judicial.</t>
  </si>
  <si>
    <t>Sin documentar</t>
  </si>
  <si>
    <t>Aleatoria</t>
  </si>
  <si>
    <t>Interrupción o demora en el servicio de administración de justicia por pérdida o deterioro de documentos que reposan en el Archivo de la Justicia Regional.</t>
  </si>
  <si>
    <t>Afectación en la Prestación del Servicio de Justicia</t>
  </si>
  <si>
    <t>1. Falta de aplicación de las políticas de archivo establecidas por la institución.
2. Falta de copias o medios de respaldo de la información
3. Insuficiente control de los documentos que se retiran del archivo para consulta o préstamo.</t>
  </si>
  <si>
    <t>Inadecuada protección o control sobre los documentos  que reposan en el Archivo de la Justicia Regional.</t>
  </si>
  <si>
    <t>Posibilidad de afectación en la prestración del servicio  debido a la  inadecuada protección o control sobre los documentos  que reposan en el Archivo de la Justicia Regional.</t>
  </si>
  <si>
    <t>Afecta la Prestación del Servicio de Administración de Justicia en 5%</t>
  </si>
  <si>
    <t>Diseño de procedimientos y protocolos para la administración de archivos centrales.</t>
  </si>
  <si>
    <t>Digitalización de los procesos y providencias conservadas en el archivo de la Justicia Regional.</t>
  </si>
  <si>
    <t xml:space="preserve">Registrar todas las salidas y devoluciones de documentos del archivo de la Justicia Regional.
</t>
  </si>
  <si>
    <t>Actualizar el inventario de la información que reposa en el Archivo de la Justicia Regional.</t>
  </si>
  <si>
    <t>No entrega de comunicaciones oficiales generadas a través de SIGOBius.</t>
  </si>
  <si>
    <t>Dificultades funcionales o técnicas del sistema Sigobius.</t>
  </si>
  <si>
    <t xml:space="preserve">Posibilidad de afectación en la prestración del servicio  debido a las dificultades funcionales o técnicas del sistema Sigobius. </t>
  </si>
  <si>
    <t>Afecta la Prestación del Servicio de Administración de Justicia en 10%</t>
  </si>
  <si>
    <t>Enviar copias de las comunicaciones a los responsables de despacho del destinatario de la misma.</t>
  </si>
  <si>
    <t>Realizar jornadas de capacitación dirigidas a los usuarios responsables del registro y gestión de correspondencia.</t>
  </si>
  <si>
    <t>Mantener comunicación con la Unidad de Informática de la DEAJ y consultores del PNUD para resolver las dificultades presentadas.</t>
  </si>
  <si>
    <t>Correctivo</t>
  </si>
  <si>
    <t xml:space="preserve"> Sustracción de documentación conservada en el archivo de la justicia regional, en beneficio propio o de un tercero. </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</si>
  <si>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</si>
  <si>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t>
  </si>
  <si>
    <t>Carencia de transparencia, etica y valores.</t>
  </si>
  <si>
    <t>Posibilidad de sustracción de documentación conservada en el archivo de la justicia regional, debido a  la carencia de transparencia, etica y valores.</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</si>
  <si>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</si>
  <si>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</si>
  <si>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</si>
  <si>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</si>
  <si>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Reforzar el procedimiento de digitalización de expedientes de la Justicia Regional, con el propósito de que la información pueda ser consultada sin tener que acceder a los documentos originales. Así mismo, los expedientes digitalizados constituyen copias de seguridad o respaldo de la información  para ser usados como sustitutos de los originales ante un eventual acto de corrupción que implicara la pérdida de estos.</t>
  </si>
  <si>
    <t>Jefe de la Sección de Gestión Documental</t>
  </si>
  <si>
    <t>En Curso</t>
  </si>
  <si>
    <t>Divulgación del Código de Etica de Buen Gobierno a traves de la  página web de la Rama Judicial</t>
  </si>
  <si>
    <t>Registro de todas las salidas y devoluciones de documentos del archivo de la Justicia Regional.</t>
  </si>
  <si>
    <t>Actualización del inventario de la información que reposa en el Archivo de la Justicia Regional.</t>
  </si>
  <si>
    <t>Detectivo</t>
  </si>
  <si>
    <t>De ser necesario, adelantar el procedimiento técnico archivístico de reconstrucción del expedientes, establecido en el Acuerdo 007 de 2014 del Archivo General de la Nación.</t>
  </si>
  <si>
    <t>Exposición a agentes biológicos como bacterias, hongos o virus, atraves del contacto directo entre personas y/o contacto con documentos contaminados.</t>
  </si>
  <si>
    <t xml:space="preserve"> Afectación Ambiental</t>
  </si>
  <si>
    <t>1. Manipulación de documentos sin usar los elementos de protección personal.
2, No realizar el lavado de manos antes y después de la manipulación de los documentos. 
3. Falta de limpieza del puesto de trabajo.
4. Consumo de alimentos o bebidas en el área de trabajo con documentos.</t>
  </si>
  <si>
    <t>Desconocimiento del Protocolo para el manejo de documentos físicos.</t>
  </si>
  <si>
    <t>Posibilidad de afectación ambiental debido al desconocimiento del Protocolo para el manejo de documentos físicos.</t>
  </si>
  <si>
    <t>Eventos Ambientales Internos</t>
  </si>
  <si>
    <t>Si el hecho llegara a presentarse, tendría medianas consecuencias o efectos sobre la entidad</t>
  </si>
  <si>
    <t>Divulgación del protocolo para el manejo de documentos físicos, expedido mediante Circular PCSJC20-15 del 16 de abril de 2020</t>
  </si>
  <si>
    <t xml:space="preserve">
Divulgación de programas, guías y procedimientos del Plan de Gestión Ambiental</t>
  </si>
  <si>
    <t>Asistencia a las capacitaciones programadas sobre el tema de gestión ambiental</t>
  </si>
  <si>
    <t>Requerir en forma periodica jornadas de limpieza de los depósitos de archivo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</si>
  <si>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</si>
  <si>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</si>
  <si>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</si>
  <si>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</si>
  <si>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</si>
  <si>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</si>
  <si>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</si>
  <si>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</si>
  <si>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</si>
  <si>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</si>
  <si>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</si>
  <si>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</si>
  <si>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</si>
  <si>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</si>
  <si>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</si>
  <si>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</si>
  <si>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</si>
  <si>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</si>
  <si>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</si>
  <si>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</si>
  <si>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</si>
  <si>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</si>
  <si>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</si>
  <si>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</si>
  <si>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</si>
  <si>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</si>
  <si>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</si>
  <si>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</si>
  <si>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</si>
  <si>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</si>
  <si>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</si>
  <si>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</si>
  <si>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</si>
  <si>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</si>
  <si>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</si>
  <si>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</si>
  <si>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</si>
  <si>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</si>
  <si>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</si>
  <si>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</si>
  <si>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</si>
  <si>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</si>
  <si>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</si>
  <si>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</si>
  <si>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</si>
  <si>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</si>
  <si>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</si>
  <si>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</si>
  <si>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</si>
  <si>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</si>
  <si>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</si>
  <si>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</si>
  <si>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</si>
  <si>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</si>
  <si>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</si>
  <si>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</si>
  <si>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</si>
  <si>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</si>
  <si>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</si>
  <si>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</si>
  <si>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</si>
  <si>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</si>
  <si>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</si>
  <si>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</si>
  <si>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</si>
  <si>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</si>
  <si>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</si>
  <si>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</si>
  <si>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</si>
  <si>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</si>
  <si>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</si>
  <si>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</si>
  <si>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</si>
  <si>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</si>
  <si>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</si>
  <si>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</si>
  <si>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</si>
  <si>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</si>
  <si>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</si>
  <si>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</si>
  <si>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</si>
  <si>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</si>
  <si>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</si>
  <si>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</si>
  <si>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</si>
  <si>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</si>
  <si>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</si>
  <si>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</si>
  <si>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</si>
  <si>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</si>
  <si>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</si>
  <si>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</si>
  <si>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</si>
  <si>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</si>
  <si>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</si>
  <si>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</si>
  <si>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</si>
  <si>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</si>
  <si>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</si>
  <si>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</si>
  <si>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</si>
  <si>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</si>
  <si>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</si>
  <si>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</si>
  <si>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</si>
  <si>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</si>
  <si>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</si>
  <si>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</si>
  <si>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</si>
  <si>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</si>
  <si>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</si>
  <si>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</si>
  <si>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</si>
  <si>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</si>
  <si>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</si>
  <si>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</si>
  <si>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</si>
  <si>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</si>
  <si>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</si>
  <si>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</si>
  <si>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</si>
  <si>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</si>
  <si>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</si>
  <si>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</si>
  <si>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</si>
  <si>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</si>
  <si>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</si>
  <si>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</si>
  <si>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</si>
  <si>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</si>
  <si>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</si>
  <si>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</si>
  <si>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</si>
  <si>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</si>
  <si>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</si>
  <si>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</si>
  <si>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</si>
  <si>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</si>
  <si>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</si>
  <si>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</si>
  <si>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</si>
  <si>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</si>
  <si>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</si>
  <si>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</si>
  <si>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</si>
  <si>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</si>
  <si>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</si>
  <si>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</si>
  <si>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</si>
  <si>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</si>
  <si>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</si>
  <si>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</si>
  <si>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</si>
  <si>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</si>
  <si>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</si>
  <si>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</si>
  <si>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</si>
  <si>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</si>
  <si>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</si>
  <si>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</si>
  <si>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</si>
  <si>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</si>
  <si>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</si>
  <si>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</si>
  <si>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</si>
  <si>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</si>
  <si>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</si>
  <si>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</si>
  <si>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</si>
  <si>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</si>
  <si>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</si>
  <si>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</si>
  <si>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</si>
  <si>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</si>
  <si>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</si>
  <si>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</si>
  <si>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</si>
  <si>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</si>
  <si>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</si>
  <si>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</si>
  <si>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</si>
  <si>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</si>
  <si>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</si>
  <si>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</si>
  <si>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</si>
  <si>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</si>
  <si>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</si>
  <si>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</si>
  <si>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</si>
  <si>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</si>
  <si>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</si>
  <si>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</si>
  <si>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</si>
  <si>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</si>
  <si>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</si>
  <si>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</si>
  <si>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</si>
  <si>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</si>
  <si>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</si>
  <si>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</si>
  <si>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</si>
  <si>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</si>
  <si>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</si>
  <si>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</si>
  <si>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</si>
  <si>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Evitar</t>
  </si>
  <si>
    <t>Reducir(compartir)</t>
  </si>
  <si>
    <t>Fallas Tecnológicas</t>
  </si>
  <si>
    <t>Relaciones Laborales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</si>
  <si>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</si>
  <si>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</si>
  <si>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</si>
  <si>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</si>
  <si>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</si>
  <si>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</si>
  <si>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</si>
  <si>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</si>
  <si>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</si>
  <si>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</si>
  <si>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</si>
  <si>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</si>
  <si>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</si>
  <si>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</si>
  <si>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</si>
  <si>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</si>
  <si>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</si>
  <si>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</si>
  <si>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</si>
  <si>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</si>
  <si>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</si>
  <si>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</si>
  <si>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</si>
  <si>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</si>
  <si>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</si>
  <si>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</si>
  <si>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</si>
  <si>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</si>
  <si>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</si>
  <si>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</si>
  <si>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</si>
  <si>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</si>
  <si>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</si>
  <si>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19 de mayo de 2022</t>
  </si>
  <si>
    <t>GESTIÓN DOCUMENTAL: 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</si>
  <si>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</si>
  <si>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</si>
  <si>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</si>
  <si>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</si>
  <si>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</si>
  <si>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</si>
  <si>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</si>
  <si>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</si>
  <si>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</si>
  <si>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</si>
  <si>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</si>
  <si>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</si>
  <si>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</si>
  <si>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</si>
  <si>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</si>
  <si>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</si>
  <si>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</si>
  <si>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</si>
  <si>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</si>
  <si>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</si>
  <si>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</si>
  <si>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</si>
  <si>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</si>
  <si>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</si>
  <si>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</si>
  <si>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</si>
  <si>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</si>
  <si>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</si>
  <si>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</si>
  <si>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</si>
  <si>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</si>
  <si>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</si>
  <si>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Estrategias para racionalizar el uso del papel</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</si>
  <si>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</si>
  <si>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</si>
  <si>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</si>
  <si>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Establecimiento y aplicación del Plan Sectorial de Desarrollo de la Rama Judicial</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</si>
  <si>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</si>
  <si>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</si>
  <si>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</si>
  <si>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Insuficiente personal de planta para realizar las funciones asignadas a la Unidad.</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</si>
  <si>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</si>
  <si>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</si>
  <si>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</si>
  <si>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</si>
  <si>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</si>
  <si>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</si>
  <si>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</si>
  <si>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</si>
  <si>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Realización de actividades en alternancia con el uso y apropiación de herramientas TIC.</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</si>
  <si>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</si>
  <si>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</si>
  <si>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</si>
  <si>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</si>
  <si>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Deficiencias y falta de soporte en la herramientas de atención de PQRSDF</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</si>
  <si>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</si>
  <si>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</si>
  <si>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</si>
  <si>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</si>
  <si>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</si>
  <si>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</si>
  <si>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</si>
  <si>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</si>
  <si>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</si>
  <si>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</si>
  <si>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</si>
  <si>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</si>
  <si>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</si>
  <si>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</si>
  <si>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Puestos de trabajo adecuados para el trabajo en sitio de trabajo.</t>
  </si>
  <si>
    <t>Insuficiencia de puestos de trabajo para todo el personal del CENDOJ</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</si>
  <si>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</si>
  <si>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</si>
  <si>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</si>
  <si>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</si>
  <si>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</si>
  <si>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</si>
  <si>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</si>
  <si>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</si>
  <si>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</si>
  <si>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Afianzar el cumplimiento de las políticas de gestión documental judicial</t>
  </si>
  <si>
    <t>Plan de acción, matriz de riesgos</t>
  </si>
  <si>
    <t>Gestionar las actividades de inversión para el avance y cumplimiento de las metas y políticas definidas por la Corporación.</t>
  </si>
  <si>
    <t>1,2,9</t>
  </si>
  <si>
    <t>1,2,4</t>
  </si>
  <si>
    <t>Coordinación y seguimiento a la elaboración de los instrumentos archivísticos necesarios para la gestión documental de la Rama Judicial.
Realización de jornadas de capacitación en materia de gestión documental, dirigidas a los responsables del manejo de archivos de gestión y central de la entidad.
Apoyo técnico a los servidores judiciales para la implementación de los procedimientos, metodologías y protocolos de la gestión documental.
Gestión para garantizar el recurso humano que se requiere para una coordinación efectiva del sistema de gestión documental de la Rama Judicial.</t>
  </si>
  <si>
    <t>Registro de las salidas y devoluciones de documentos del archivo de la Justicia Regional, en el aplicativo web SAIDOJ.
Actualización del inventario de la información que reposa en el Archivo de la Justicia Regional.
Solicitud de devolución de expedientes enviados a otros despachos para surtir trámites de su competencia.</t>
  </si>
  <si>
    <t>Se realiza el control mensual de las salidas y devoluciones de documentos del archivo de la Justicia Regional y se actualiza de manera permanente en el sistema SAIDOJ el inventario de la información que reposa en el Archivo de la Justicia Regional. En ese sentido, se extrajo el consolidado de expedientes por regional enviados a otros despachos para surtir trámites de competencia de los Juzgados Penales del Circuito Especializado, con el fin de solicitar su devolución. Se envió oficio CDJO22-187 dirigido al Juez Unico Penal del Circuito Especializado de Barranquilla y el CDJO22-188 dirigido al Juez de Ejecución de Penas y Medidas de Seguridad Reparto de Barranquilla, ambos con el fin de solicitar la devolución de los procesos enviadosa dichos despachos para adelantar tramites y requerimientos, por petición del juzgado o de los interesados en el expediente.
Se avanza en la ejecución de actividades de custodia, actualización de inventarios, digitalización, primeros auxilios y preservación de documentos del Archivo de la Justicia Regional, los cuales constituyen una fuente de información primaria para la prestación del servicio de administración de justicia y un valioso recurso para la construcción de la memoria institucional. 
Durante el primer trimestre de 2022 se digitalizó un total de 23.388 folios correspondientes a expedientes de los extintos juzgados regionales que reposan en este archivo y se realizó el cargue de esa misma cantidad de imagenes digitalizadas de los expedientes al sistema SAIDOJ de manera que los despachos judiciales consultantes puedan acceder directamente a la información requerida.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</si>
  <si>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2.550, a quienes se brinda de manera permanente el soporte funcional y capacitación requerida para una adecuada gestión de las comunicaciones oficiales. Durante el primer trimestre de 2022 se ha dado respuesta al 100% de los requierimientos recibidos, un total de 1.767 durante el primer trimestre del año.
Se capacitó a 719 servidores judiciales de diferentes areas a nivel central y seccional. Así mismo, se mantiene comunicación permanente con la Unidad de Informática de la DEAJ y los consultores del PNUD para identificar oportunidades de mejora, resolver las dificultades presentadas con el desempeño del sistema SIGOBius y planear los procesos de implementación de nuevas versiones.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</si>
  <si>
    <t>Se realiza el control mensual de las salidas y devoluciones de documentos del archivo de la Justicia Regional y se actualiza de manera permanente en el sistema SAIDOJ el inventario de la información que reposa en el Archivo de la Justicia Regional.
Se realizan actividades de revisión, depuración y ajustes en los registros del Archivo de la Justicia Regional, almacenados en el sistema SAIDOJ. Así msmo, teniendo en cuenta que ya se cuenta con una versión actualizada de este sistema con una funcionalidad que permite la carga de imagenes digitalizadas de los expedientes, durante este periodo se continuó avanzando en dicho proceso y se está haciendo uso de las mejoras al sistema que permitan realizar una mejor captura y carga de la información que se extrae de los expedientes, garantizando que desde los juzgados especializados, puedan consultar y verificar la existencia de procesos requeridos, pues gracias al proceso de digitalización, no es necesario enviar los expedientes en físico.
Durante este periodo de seguimiento no ha sido necesario adelantar algún procedimiento técnico archivístico de reconstrucción de expedientes, pues no se ha presentado ninguna situación de pérdida de información.
Para el tratamiento de este riesgo se estableción un plan de acción que consiste en reforzar la digitalización de expedientes, con el propósito de que la información pueda ser consultada sin tener que acceder a los documentos originales y contar con copias de seguridad o respaldo de la información  para ser usados como sustitutos de los originales ante un eventual acto de corrupción que implicara la pérdida de estos. En desarrollo de este plan, Durante el primer trimestre de 2022 se digitalizó un total de 23.388 folios correspondientes a expedientes de los extintos juzgados regionales que reposan en este archivo.
De igual manera y con el fin de tener un control adicional respecto del personal que accede al arcivo, se implentó una plantilla de control para el prestamo de llaves, para los eventos en que es necesario acceder a realizar aseo de las bodegas, fumigación o reparaciones locativas.</t>
  </si>
  <si>
    <t xml:space="preserve">Implementación del protocolo para el manejo de documentos físicos.
Asistencia a las actividades programadas sobre el tema de gestión ambiental.
Jornadas de limpieza de los depósitos de archivo de la Justicia Regional. </t>
  </si>
  <si>
    <t>Para la manipulación de documentos físicos en las sedes judiciales se han atendido las pautas establecidas en el protocolo expedido mediante Circular PCSJC20-15, relacionadas con el uso de elementos de protección personal, lavado de manos antes y después de la manipulación de los documentos, limpieza de los puestos de trabajo y el no consumo de alimentos y bebidas en las áreas de trabajo con documentos.
Participación en las sesiones mensuales del Comité Nacional del SIGCMA de la vigencia 2022.
Se facilita el acceso para la realización de jornadas de limpieza de los depósitos de archivo de la Justicia Regional. 
Las actividades de control establecidas han sido eficaces para mitigar el riesgo inherente, pues conllevan a mantener buenas prácticas y los protocolos de cuidado establecidos oficialmente por la entidad para reducir la probabilidad de afectaciones derivadas de material particulado o agentes biológicos presentes en los documentos físicos. Durante el periodo de seguimiento no se ha presentado ninguna situación relacionada con este riesgo.</t>
  </si>
  <si>
    <t>1. Uso adecuado del sistema.
2. Dificultad de acceso al sistema por fallas técnicas.</t>
  </si>
  <si>
    <t>Envío de correos recordando la importancia  del uso adecuado del sistema.</t>
  </si>
  <si>
    <t>Envío de copias de las comunicaciones a los responsables de despacho del destinatario de la misma.
Jornadas de capacitación dirigidas a los usuarios responsables del registro y gestión de correspondencia.
Gestión con la Unidad de Informática de la DEAJ y consultores del PNUD para resolver las dificultades presentadas.
Envío de correos recordando la importancia  del uso adecuado del sistema.</t>
  </si>
  <si>
    <t>Registro de las salidas y devoluciones de documentos del archivo de la Justicia Regional.
Actualización del inventario de la información que reposa en el Archivo de la Justicia Regional.
Planilla de control para el préstamo de llaves de las bodegas de archivo de la Justicia Regional.</t>
  </si>
  <si>
    <t>Se avanza en la actualización de las Tablas de Retención Documental (TRD) para los Tribunales y Juzgados Administrativos y para los despachos de diferentes especialidades de la Jurisdicción Oridnaria y de la Comisión Nacional de Disciplina Judicial; una vez finalice la validación de estos instrumentos por parte de las áreas productoras de la información serán presentados para cocepto del Comité Nacional de Archivo y posterior aprobación por parte del CSJ. La elaboración, actualización e implementación de estos instrumentos en las corporaciones y despachos judiciales de la Rama Judicial a nivel nacional garantiza la conservación, disponibilidad y consulta de los archivos judiciales y contribuye a la adecuada transición de una gestión judicial basada en documentos en soportes físicos a una gestión judicial digital. Así mismo, se avanza en un trabajo conjunto con el equipo de gestión documental de la Corte Suprema de Justicia para la revisión y ajustes a la propuesta de Tablas de Valoración Documetnal de esa Corporación. Este instrumento permitirá la valoración y preservación de documentos de hasta 200 años de antigüedad, con un importante potencial histórico para la Rama Judicial, para la comunidad jurídica y la ciudadanía en general. 
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Coordinación Administrativa de Riohacha y despachos judiciales de ese distrito judicial (https://tinyurl.com/3dty6dma)
- Unidad de Control Interno Disciplinario de la DEAJ (https://tinyurl.com/4jeant26)
- Contratistas de proyectos relacionados con la transformación digital de la Rama Judicial (presencial, programación SIGCMA).
- Sistema Penal Acusatorio de Paloquemao y Convida  (presencial, programación SIGCMA).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actualizadas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</si>
  <si>
    <r>
      <t>A través del Sistema de Gestión de Correspondencia SIGOBius se realizan las actividades de radicación, registro, distribución y archivo de las comunicaciones oficiales de carácter administrativo de la Rama Judicial. El número de usuarios activos del sistema a nivel nacional es de aproximadamente 2.700, a quienes se brinda de manera permanente el soporte funcional y capacitación requerida para una adecuada gestión de las comunicaciones oficiales. Durante el segundo trimestre de 2022 se ha dado respuesta al 100% de los requierimientos recibidos, que suman un total de 1.</t>
    </r>
    <r>
      <rPr>
        <sz val="10"/>
        <rFont val="Calibri"/>
        <family val="2"/>
        <scheme val="minor"/>
      </rPr>
      <t xml:space="preserve">737 </t>
    </r>
    <r>
      <rPr>
        <sz val="10"/>
        <color theme="1"/>
        <rFont val="Calibri"/>
        <family val="2"/>
        <scheme val="minor"/>
      </rPr>
      <t>requerimientos.
Conforme al plan de capacitación de SIGOBius para 2022, durante el segundo trimestre no se programaron jornadas de capacitación, pero se publicó a través de la pagina de la Rama Judicial en el espacio de Gestión Documental todos los recursos de capacitación producto de las jornadas realiadas durante el primer trimestre, para consulta continua de usuarios nuevos y antiguos. Pese a lo anterior, se brindó capacitación a 1 usuario que requirió este servicio.  Así mismo, se mantiene comunicación permanente con la Unidad de Informática de la DEAJ y los consultores del PNUD para identificar oportunidades de mejora, resolver las dificultades presentadas con el desempeño del sistema SIGOBius y planear los procesos de implementación de nuevas versiones.
Las actividades de control establecidas han sido eficaces para mitigar el riesgo inherente, en tanto han permitido reforzar la apropiación y capacidades de los usuarios para la adecuada gestión de comunicaciones en el sistema, atender oportunamente todas los requerimientos funcionales a través de la mesa de apoyo y optimizar la comunicación con el proveedor y el administrador técnico del sistema (Unidad de Informática de la DEAJ) para dar respuesta conjunta a situaciones especiales que se puedan presentar, con lo cual se reduce la probabilidad de hechos que afecten la gestión de los usuarios a través del sistema.</t>
    </r>
  </si>
  <si>
    <t>Se realiza el control mensual de las salidas y devoluciones de documentos del archivo de la Justicia Regional y se actualiza de manera permanente en el sistema SAIDOJ el inventario de la información que reposa en el Archivo de la Justicia Regional. En ese sentido, se extrajo el consolidado de expedientes por regional enviados a otros despachos para surtir trámites de competencia de los Juzgados Penales del Circuito Especializado, con el fin de solicitar su devolución. Estamos a la espera de las respuestas por parte de los Juzgados Penales del Circuito Especializados Bogotá, Barranquilla, Cali, Cúcuta y Medellín así como del Juez de Ejecución de Penas y Medidas de Seguridad Reparto de Barranquilla y conforme a sus respuestas se verificará de nuevo el archio o se reiterarán las comunicaciones que procedan.
Se avanza en la ejecución de actividades de custodia, actualización de inventarios, digitalización, primeros auxilios y preservación de documentos del Archivo de la Justicia Regional, los cuales constituyen una fuente de información primaria para la prestación del servicio de administración de justicia y un valioso recurso para la construcción de la memoria institucional. 
Durante este trimestre, se inició el proceso de descripción del fondo Documental de la Justicia Regional, que implica: Consulta del SAIDOJ, con el fin de determinar la ubicación topográfica y posteriormente trasladar los expedientes a ser intervenidos.  Revisión, cotejo y descripción archivística del contenido del expediente respecto de la información contenida en el aplicativo SAIDOJ. Extraer la información relevante del proceso, esto es radicados, nombres de los procesados, delitos, fechas extermas, entre otros y hacer los ajustes que procedan en el aplicativo SAIDOJ. Producto de esta actividad de caracter técnico, durante este trimestre, se han intervenido 45 expedientes.
Así mismo, se digitalizaron 1.256 folios correspondientes a expedientes de los extintos juzgados regionales que reposan en este archivo y se realizó el cargue de esa misma cantidad de imagenes digitalizadas de los expedientes al sistema SAIDOJ de manera que los despachos judiciales consultantes puedan acceder directamente a la información requerida.
Las actividades de control establecidas han sido eficaces para mitigar el riesgo inherente, toda vez que permiten mantener un control permanente sobre los documentos que reposan en el archivo de la Justicia Regional, control que se refuerza con el apoyo de herramientas tecnológicas como el sistema SAIDOJ que constituye una fuente de respaldo de información, posibilita el acceso inmediato a la información y evita la necesidad de acceder a los documentos originales en soporte papel, con lo cual se minimiza el riesgo de pérdida o deterioro de estos.</t>
  </si>
  <si>
    <t>Se actualizaron y presentaron en sesión del Comité Nacional de Archivo de fecha 11 de julio de 2022 la actualización de Tablas de Retención Documental (TRD) para los Tribunales y Juzgados Administrativos, para los juzgados y tribunales de la Jurisdicción Ordinaria, y para la Comisión Nacional de Disciplina Judicial; el Comité dio concepto favorable a los instrumentos presentados y se continuará con el trámite de aprobación por parte del Consejo Superior de la Judicatura. La actualización de los instrumentos de gestión documental se realizó con la participación de los secretarios de despacho, corporaciones, jueces y magistrados como productores de la información, con el apoyo de la Corte Suprema de Justicia, el Consejo de Estado y las Direcciones Seccionales de Administración Judicial, y con el acompañamiento técnico del Centro de Documentación Judicial CENDOJ.
Se realizaron jornadas de capacitación sobre el Sistema de Gestión Documental de la Rama Judicial, implementación de procedimientos de gestión documental, Tablas de Retención Documental, y Protocolo para la Gestión de Documentos Electrónicos, dirigidas a servidores de las siguientes áreas y despachos judiciales:
- Comité de Archivo de la DESAJ Bogotá y servidores de despachos judiciales de ese Distrito Judicial (https://tinyurl.com/ybfzkkru).
- Sistema Penal Acusatorio de Paloquemao y Convida, en el marco de las jornadas de inducción y reinducción programadas por la Coordinación Nacional del Sistema de Gestión de la Calidad – SIGCMA  (presencial, programación SIGCMA).
- Juzgados de Ejecución de Penas del Distrito Judicial de Tunja. 
- Oficina Judicial y demás oficinas adscritas de la Dirección Seccional de Tunja (https://tinyurl.com/a9ju4p9d).
- Juzgado 01 Promiscuo Municipal de Suesca (https://tinyurl.com/46t4n36a).
- Oficina de Servicios y Juzgados Administrativos de la Seccional Tunja (14 de junio). 
- Oficina de Servicios y despachos judiciales de Santa Rosa de Viterbo (https://tinyurl.com/mr2x4nxc).
Las capacitaciones realizadas se complementan con un acompañamiento permanente a los servidores judiciales para resolver las inquietudes que surjan en desarrollo de los procesos de gestión documental y se atiende un canal de correo electrónico específico para brindar apoyo en la implementación del Protocolo para la gestión de documentos electrónicos: apoyoexpedienteelectrónico@cendoj.ramajudicial.gov.co.
Las actividades de control establecidas han sido eficaces para mitigar el riesgo inherente en tanto han permitido contar con herrmientas archivísticas actualizadas que son la base para los procesos físicos y electrónicos de la gestión documental institucional, así mismo, se han fortalecido las capacidades internas de los servidores judiciales para la administración de la información en sus diferentes soportes, gracias a las actividades de capacitación, acompañamiento y orientación técnica realizadas. Gracias a esto, se reduce la probabilidad de un incumplimiento de las políticas de gestión documental establecidas para la Rama Judicial.</t>
  </si>
  <si>
    <t>Se realiza el control mensual de las salidas y devoluciones de documentos del archivo de la Justicia Regional y se actualiza de manera permanente en el sistema SAIDOJ el inventario de la información que reposa en el Archivo de la Justicia Regional.
Se realizan actividades de revisión, depuración y ajustes en los registros del Archivo de la Justicia Regional almacenados en el sistema SAIDOJ. Así mismo, se inició un proceso de descripción del fondo Documental de la Justicia Regional que abarca las siguientes actividades: Consulta del SAIDOJ con el fin de determinar la ubicación topográfica y posteriormente trasladar los expedientes a ser intervenidos;  Revisión, cotejo y descripción archivística del contenido del expediente respecto de la información contenida en el aplicativo SAIDOJ; Extraer la información relevante del proceso, esto es, radicados, nombres de los procesados, delitos, fechas extermas, entre otros y hacer los ajustes que procedan en el aplicativo SAIDOJ. No obstante lo anterior, se continua avanzando en el proceso de digitalización. De esta manera, se garantiza que desde los juzgados especializados, puedan consultar y verificar la existencia de procesos requeridos para algún trámite.
Durante este periodo de seguimiento no ha sido necesario adelantar algún procedimiento técnico archivístico de reconstrucción de expedientes, pues no se ha presentado ninguna situación de pérdida de información.
Con el fin de darle tratamiento a este riesgo se desarrollaron las siguientes actividades:  Con base en la información de salidas reportada en el sistema, se solicitó la devolución de los expedientes enviados a otros despachos, para así tener control de toda la documentación a nuestro cargo. También se realizó el cotejo de la información que reposa en el archivo, versus la reportada en SAIDOJ. Se inició la descripción del fondo Documental de la Justicia Regional, que permite actualizar la información que reposa en el sistema y facilitar los procesos de consulta y en los casos que se requiera la digitalización de expedientes, garantizando que la información pueda ser consultada sin tener que acceder a los documentos originales y contar con copias de seguridad o respaldo de la información  para ser usados como sustitutos de los originales ante un eventual acto de corrupción que implicara la pérdida de estos. 
De igual manera y con el fin de tener un control adicional respecto del personal que accede al arcivo, se implentó una plantilla de control para el prestamo de llaves, para los eventos en que es necesario acceder a realizar aseo de las bodegas, fumigación o reparaciones locativas.</t>
  </si>
  <si>
    <t>Se avanza en la ejecución de actividades de custodia, actualización de inventarios, digitalización y preservación de documentos del Archivo de la Justicia Regional, los cuales constituyen una fuente de información primaria para la prestación del servicio de administración de justicia y un valioso recurso para la construcción de la memoria institucional. 
En desarrollo de este plan, Durante el primer trimestre de 2022 se digitalizó un total de 23.388 folios correspondientes a expedientes de los extintos juzgados regionales que reposan en este archivo.
Durante el segundo trimestre de 2022 se inició el proceso de descripción del fondo Documental de la Justicia Regional, que abarca las siguientes actividades: Consulta del SAIDOJ con el fin de determinar la ubicación topográfica y posteriormente trasladar los expedientes a ser intervenidos; Revisión, cotejo y descripción archivística del contenido del expediente respecto de la información contenida en el aplicativo SAIDOJ; Extraer la información relevante del proceso, esto es radicados, nombres de los procesados, delitos, fechas extermas, entre otros y hacer los ajustes que procedan en el aplicativo SAIDOJ. Producto de esta actividad de caracter técnico, durante este trimestre, se han intervenido 45 expedientes.
Así mismo, se digitalizaron 1.256 folios correspondientes a expedientes que reposan en este archivo y se realizó el cargue de esa misma cantidad de imagenes digitalizadas de los expedientes al sistema SAIDOJ de manera que los despachos judiciales consultantes puedan acceder directamente a la información requerida.</t>
  </si>
  <si>
    <t>Ambiental</t>
  </si>
  <si>
    <t>Material particulado que afecta los documentos, colecciones bibliograficas y  personal que labora en la biblioteca</t>
  </si>
  <si>
    <t>Material particulado que afecta los documentos, y personal que labora en el Archivo de Jusiticia Regional</t>
  </si>
  <si>
    <t>capacitaciones por parte del SIGCMA en temas ambientales</t>
  </si>
  <si>
    <t>8,9,10,11,12,13,14,17,18</t>
  </si>
  <si>
    <t>2,3,5,7,8,9,11,12</t>
  </si>
  <si>
    <t>3,4,5,6,10,13,14,15,16,17,18,19,20, 22</t>
  </si>
  <si>
    <t>3,5,6,7,8,9,10,11,12,13,14,15,16,17,20,21,22,23,24,26,27,28,30,31,32,33,34</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</si>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</sst>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family val="2"/>
    </font>
    <font>
      <b/>
      <sz val="9"/>
      <color indexed="81"/>
      <name val="Tahoma"/>
      <family val="2"/>
    </font>
    <font>
      <b/>
      <sz val="9"/>
      <color theme="0"/>
      <name val="Arial"/>
      <family val="2"/>
    </font>
    <font>
      <sz val="11"/>
      <name val="Arial"/>
      <family val="2"/>
    </font>
    <font>
      <sz val="9"/>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s>
  <cellStyleXfs count="3">
    <xf numFmtId="0" fontId="0" fillId="0" borderId="0"/>
    <xf numFmtId="0" fontId="8" fillId="0" borderId="0"/>
    <xf numFmtId="0" fontId="14" fillId="0" borderId="0"/>
  </cellStyleXfs>
  <cellXfs count="51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61" fillId="0" borderId="88"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61" fillId="0" borderId="13" xfId="0" applyFont="1" applyBorder="1" applyAlignment="1" applyProtection="1">
      <alignment vertical="center" wrapText="1"/>
      <protection locked="0"/>
    </xf>
    <xf numFmtId="0" fontId="61" fillId="0" borderId="60" xfId="0" applyFont="1" applyBorder="1" applyAlignment="1" applyProtection="1">
      <alignment horizontal="left" vertical="center" wrapText="1"/>
      <protection locked="0"/>
    </xf>
    <xf numFmtId="0" fontId="27" fillId="0" borderId="13" xfId="0" applyFont="1" applyBorder="1" applyAlignment="1">
      <alignment vertical="center" wrapText="1"/>
    </xf>
    <xf numFmtId="0" fontId="61" fillId="0" borderId="82" xfId="0" applyFont="1" applyBorder="1" applyAlignment="1" applyProtection="1">
      <alignment horizontal="left" vertical="center" wrapText="1"/>
      <protection locked="0"/>
    </xf>
    <xf numFmtId="0" fontId="1" fillId="3" borderId="0" xfId="0" applyFont="1" applyFill="1" applyAlignment="1">
      <alignment horizontal="center"/>
    </xf>
    <xf numFmtId="0" fontId="77" fillId="0" borderId="0" xfId="0" applyFont="1" applyAlignment="1">
      <alignment horizontal="center"/>
    </xf>
    <xf numFmtId="0" fontId="27" fillId="0" borderId="13" xfId="0" applyFont="1" applyBorder="1" applyAlignment="1" applyProtection="1">
      <alignment horizontal="left" vertical="top" wrapText="1"/>
      <protection locked="0"/>
    </xf>
    <xf numFmtId="0" fontId="27" fillId="0" borderId="13" xfId="0" applyFont="1" applyBorder="1" applyAlignment="1">
      <alignment horizontal="left"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59" fillId="0" borderId="13" xfId="0" applyFont="1" applyBorder="1" applyAlignment="1">
      <alignment vertical="center" wrapText="1"/>
    </xf>
    <xf numFmtId="0" fontId="60" fillId="0" borderId="13" xfId="0" applyFont="1" applyBorder="1" applyAlignment="1">
      <alignment vertical="center" wrapText="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xf>
    <xf numFmtId="0" fontId="59" fillId="0" borderId="106" xfId="0" applyFont="1" applyBorder="1" applyAlignment="1">
      <alignment vertical="center" wrapText="1"/>
    </xf>
    <xf numFmtId="0" fontId="59" fillId="3" borderId="13" xfId="0" applyFont="1" applyFill="1" applyBorder="1" applyAlignment="1">
      <alignment vertical="center" wrapText="1"/>
    </xf>
    <xf numFmtId="0" fontId="59" fillId="0" borderId="13" xfId="0" applyFont="1" applyBorder="1"/>
    <xf numFmtId="0" fontId="59" fillId="3" borderId="13" xfId="0" applyFont="1" applyFill="1" applyBorder="1"/>
    <xf numFmtId="0" fontId="59" fillId="3" borderId="13" xfId="0" applyFont="1" applyFill="1" applyBorder="1" applyAlignment="1">
      <alignment wrapText="1"/>
    </xf>
    <xf numFmtId="0" fontId="91" fillId="0" borderId="107" xfId="0" applyFont="1" applyBorder="1" applyAlignment="1">
      <alignment horizontal="justify" vertical="center"/>
    </xf>
    <xf numFmtId="0" fontId="55"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55" fillId="0" borderId="107" xfId="0" applyFont="1" applyBorder="1" applyAlignment="1">
      <alignment horizontal="center" vertical="center"/>
    </xf>
    <xf numFmtId="2" fontId="54" fillId="0" borderId="107" xfId="0" applyNumberFormat="1" applyFont="1" applyBorder="1" applyAlignment="1">
      <alignment horizontal="center" vertical="center"/>
    </xf>
    <xf numFmtId="0" fontId="54" fillId="0" borderId="107" xfId="0" applyFont="1" applyBorder="1" applyAlignment="1">
      <alignment horizontal="center" vertical="center"/>
    </xf>
    <xf numFmtId="0" fontId="92" fillId="0" borderId="82" xfId="0" applyFont="1" applyFill="1" applyBorder="1" applyAlignment="1">
      <alignment horizontal="left" vertical="top" wrapText="1"/>
    </xf>
    <xf numFmtId="0" fontId="92" fillId="0" borderId="78" xfId="0" applyFont="1" applyFill="1" applyBorder="1" applyAlignment="1">
      <alignment horizontal="left" vertical="top" wrapText="1"/>
    </xf>
    <xf numFmtId="0" fontId="92" fillId="0" borderId="60" xfId="0" applyFont="1" applyFill="1" applyBorder="1" applyAlignment="1">
      <alignment horizontal="left" vertical="top"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90" fillId="19" borderId="0" xfId="0" applyFont="1" applyFill="1" applyAlignment="1" applyProtection="1">
      <alignment horizontal="justify" wrapText="1"/>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left" vertical="center" readingOrder="1"/>
    </xf>
    <xf numFmtId="0" fontId="60" fillId="0" borderId="78" xfId="0" applyFont="1" applyBorder="1" applyAlignment="1">
      <alignment horizontal="left" vertical="center" readingOrder="1"/>
    </xf>
    <xf numFmtId="0" fontId="60" fillId="0" borderId="60" xfId="0" applyFont="1" applyBorder="1" applyAlignment="1">
      <alignment horizontal="left" vertical="center" readingOrder="1"/>
    </xf>
    <xf numFmtId="0" fontId="8" fillId="0" borderId="82" xfId="0" applyFont="1" applyBorder="1" applyAlignment="1">
      <alignment horizontal="left" vertical="top" wrapText="1" readingOrder="1"/>
    </xf>
    <xf numFmtId="0" fontId="8" fillId="0" borderId="60" xfId="0" applyFont="1" applyBorder="1" applyAlignment="1">
      <alignment horizontal="left"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4" xfId="0" applyBorder="1" applyAlignment="1">
      <alignment horizontal="justify" vertical="top" wrapText="1"/>
    </xf>
    <xf numFmtId="0" fontId="0" fillId="0" borderId="85" xfId="0" applyBorder="1" applyAlignment="1">
      <alignment horizontal="justify" vertical="top" wrapText="1"/>
    </xf>
    <xf numFmtId="0" fontId="0" fillId="0" borderId="86" xfId="0" applyBorder="1" applyAlignment="1">
      <alignment horizontal="justify" vertical="top" wrapText="1"/>
    </xf>
    <xf numFmtId="0" fontId="27" fillId="0" borderId="13" xfId="0" applyFont="1" applyBorder="1" applyAlignment="1">
      <alignment horizontal="left" vertical="center" wrapText="1"/>
    </xf>
    <xf numFmtId="0" fontId="4" fillId="4" borderId="83" xfId="0" applyFont="1" applyFill="1" applyBorder="1" applyAlignment="1">
      <alignment horizontal="center" vertical="center"/>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60" xfId="0" applyFont="1" applyBorder="1" applyAlignment="1">
      <alignment horizontal="justify" vertical="center" wrapText="1"/>
    </xf>
    <xf numFmtId="14" fontId="0" fillId="0" borderId="82"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61" fillId="0" borderId="98" xfId="0" applyFont="1" applyBorder="1" applyAlignment="1">
      <alignment horizontal="justify" vertical="top" wrapText="1"/>
    </xf>
    <xf numFmtId="0" fontId="61" fillId="0" borderId="78" xfId="0" applyFont="1" applyBorder="1" applyAlignment="1">
      <alignment horizontal="justify" vertical="top" wrapText="1"/>
    </xf>
    <xf numFmtId="0" fontId="61" fillId="0" borderId="101" xfId="0" applyFont="1" applyBorder="1" applyAlignment="1">
      <alignment horizontal="justify" vertical="top"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0" fontId="32" fillId="0" borderId="98" xfId="0" applyFont="1" applyBorder="1" applyAlignment="1">
      <alignment horizontal="justify" vertical="top" wrapText="1"/>
    </xf>
    <xf numFmtId="0" fontId="32" fillId="0" borderId="78" xfId="0" applyFont="1" applyBorder="1" applyAlignment="1">
      <alignment horizontal="justify" vertical="top" wrapText="1"/>
    </xf>
    <xf numFmtId="0" fontId="32" fillId="0" borderId="101" xfId="0" applyFont="1" applyBorder="1" applyAlignment="1">
      <alignment horizontal="justify" vertical="top"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top" wrapText="1"/>
    </xf>
    <xf numFmtId="14" fontId="32" fillId="0" borderId="98" xfId="0" applyNumberFormat="1" applyFont="1" applyBorder="1" applyAlignment="1">
      <alignment horizontal="center" vertical="top"/>
    </xf>
    <xf numFmtId="0" fontId="32" fillId="0" borderId="78" xfId="0" applyFont="1" applyBorder="1" applyAlignment="1">
      <alignment horizontal="center" vertical="top"/>
    </xf>
    <xf numFmtId="0" fontId="32" fillId="0" borderId="101" xfId="0" applyFont="1" applyBorder="1" applyAlignment="1">
      <alignment horizontal="center" vertical="top"/>
    </xf>
    <xf numFmtId="0" fontId="32" fillId="0" borderId="98" xfId="0" applyFont="1" applyBorder="1" applyAlignment="1">
      <alignment horizontal="center" vertical="top"/>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top"/>
    </xf>
    <xf numFmtId="0" fontId="32" fillId="0" borderId="101" xfId="0" applyFont="1" applyBorder="1" applyAlignment="1">
      <alignment horizontal="left" vertical="top"/>
    </xf>
    <xf numFmtId="0" fontId="61" fillId="0" borderId="98" xfId="0" applyFont="1" applyBorder="1" applyAlignment="1">
      <alignment horizontal="left" vertical="top" wrapText="1"/>
    </xf>
    <xf numFmtId="0" fontId="61" fillId="0" borderId="78" xfId="0" applyFont="1" applyBorder="1" applyAlignment="1">
      <alignment horizontal="left" vertical="top" wrapText="1"/>
    </xf>
    <xf numFmtId="0" fontId="61" fillId="0" borderId="101" xfId="0" applyFont="1" applyBorder="1" applyAlignment="1">
      <alignment horizontal="left" vertical="top"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vertical="top" wrapText="1"/>
    </xf>
    <xf numFmtId="0" fontId="32" fillId="0" borderId="78" xfId="0" applyFont="1" applyBorder="1" applyAlignment="1">
      <alignment vertical="top" wrapText="1"/>
    </xf>
    <xf numFmtId="0" fontId="32" fillId="0" borderId="101" xfId="0" applyFont="1" applyBorder="1" applyAlignment="1">
      <alignment vertical="top" wrapText="1"/>
    </xf>
    <xf numFmtId="0" fontId="32" fillId="0" borderId="78" xfId="0" applyFont="1" applyBorder="1" applyAlignment="1">
      <alignment horizontal="justify" vertical="top"/>
    </xf>
    <xf numFmtId="0" fontId="32" fillId="0" borderId="101" xfId="0" applyFont="1" applyBorder="1" applyAlignment="1">
      <alignment horizontal="justify" vertical="top"/>
    </xf>
    <xf numFmtId="0" fontId="60" fillId="0" borderId="108" xfId="0" applyFont="1" applyBorder="1" applyAlignment="1">
      <alignment horizontal="left" vertical="center" wrapText="1" readingOrder="1"/>
    </xf>
    <xf numFmtId="0" fontId="60" fillId="26" borderId="107" xfId="0" applyFont="1" applyFill="1" applyBorder="1" applyAlignment="1">
      <alignment vertical="center" wrapText="1"/>
    </xf>
    <xf numFmtId="0" fontId="60" fillId="0" borderId="107" xfId="0" applyFont="1" applyBorder="1" applyAlignment="1">
      <alignment horizontal="center" vertical="center" wrapText="1"/>
    </xf>
    <xf numFmtId="0" fontId="60" fillId="0" borderId="107" xfId="0" applyFont="1" applyBorder="1"/>
    <xf numFmtId="0" fontId="60" fillId="0" borderId="109" xfId="0" applyFont="1" applyBorder="1" applyAlignment="1">
      <alignment horizontal="left" vertical="center" wrapText="1" readingOrder="1"/>
    </xf>
    <xf numFmtId="0" fontId="60" fillId="0" borderId="107" xfId="0" applyFont="1" applyBorder="1" applyAlignment="1">
      <alignment wrapText="1"/>
    </xf>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1568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22">
      <pivotArea field="1" type="button" dataOnly="0" labelOnly="1" outline="0" axis="axisRow" fieldPosition="1"/>
    </format>
    <format dxfId="1321">
      <pivotArea dataOnly="0" labelOnly="1" outline="0" fieldPosition="0">
        <references count="1">
          <reference field="0" count="1">
            <x v="0"/>
          </reference>
        </references>
      </pivotArea>
    </format>
    <format dxfId="1320">
      <pivotArea dataOnly="0" labelOnly="1" outline="0" fieldPosition="0">
        <references count="1">
          <reference field="0" count="1">
            <x v="1"/>
          </reference>
        </references>
      </pivotArea>
    </format>
    <format dxfId="1319">
      <pivotArea dataOnly="0" labelOnly="1" outline="0" fieldPosition="0">
        <references count="2">
          <reference field="0" count="1" selected="0">
            <x v="0"/>
          </reference>
          <reference field="1" count="5">
            <x v="0"/>
            <x v="6"/>
            <x v="7"/>
            <x v="8"/>
            <x v="9"/>
          </reference>
        </references>
      </pivotArea>
    </format>
    <format dxfId="131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17" dataDxfId="1316">
  <autoFilter ref="B237:C247" xr:uid="{00000000-0009-0000-0100-000001000000}"/>
  <tableColumns count="2">
    <tableColumn id="1" xr3:uid="{00000000-0010-0000-0000-000001000000}" name="Criterios" dataDxfId="1315"/>
    <tableColumn id="2" xr3:uid="{00000000-0010-0000-0000-000002000000}" name="Subcriterios" dataDxfId="131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21" sqref="C21"/>
    </sheetView>
  </sheetViews>
  <sheetFormatPr baseColWidth="10" defaultColWidth="11.5" defaultRowHeight="15" x14ac:dyDescent="0.2"/>
  <cols>
    <col min="1" max="1" width="28.1640625" customWidth="1"/>
    <col min="2" max="2" width="18" customWidth="1"/>
    <col min="3" max="3" width="14.1640625" style="81" customWidth="1"/>
    <col min="4" max="8" width="12.5" customWidth="1"/>
  </cols>
  <sheetData>
    <row r="1" spans="1:9" ht="42" customHeight="1" x14ac:dyDescent="0.25">
      <c r="A1" s="234" t="s">
        <v>0</v>
      </c>
      <c r="B1" s="234"/>
      <c r="C1" s="234"/>
      <c r="D1" s="234"/>
      <c r="E1" s="234"/>
      <c r="F1" s="234"/>
    </row>
    <row r="5" spans="1:9" x14ac:dyDescent="0.2">
      <c r="D5" s="90"/>
      <c r="E5" s="90"/>
      <c r="F5" s="90"/>
      <c r="G5" s="90"/>
      <c r="H5" s="90"/>
    </row>
    <row r="6" spans="1:9" x14ac:dyDescent="0.2">
      <c r="D6" s="90"/>
      <c r="E6" s="90"/>
      <c r="F6" s="90"/>
      <c r="G6" s="90"/>
      <c r="H6" s="90"/>
    </row>
    <row r="7" spans="1:9" ht="34" x14ac:dyDescent="0.4">
      <c r="A7" s="235" t="s">
        <v>1</v>
      </c>
      <c r="B7" s="235"/>
      <c r="C7" s="235"/>
      <c r="D7" s="235"/>
      <c r="E7" s="235"/>
      <c r="F7" s="235"/>
      <c r="G7" s="235"/>
      <c r="H7" s="235"/>
      <c r="I7" s="235"/>
    </row>
    <row r="9" spans="1:9" s="82" customFormat="1" ht="81.75" customHeight="1" x14ac:dyDescent="0.15">
      <c r="A9" s="83" t="s">
        <v>2</v>
      </c>
      <c r="B9" s="236" t="s">
        <v>3</v>
      </c>
      <c r="C9" s="236"/>
      <c r="D9" s="236"/>
      <c r="E9" s="236"/>
      <c r="F9" s="236"/>
      <c r="G9" s="236"/>
      <c r="H9" s="236"/>
      <c r="I9" s="236"/>
    </row>
    <row r="10" spans="1:9" s="82" customFormat="1" ht="16.75" customHeight="1" x14ac:dyDescent="0.15">
      <c r="A10" s="88"/>
      <c r="B10" s="89"/>
      <c r="C10" s="89"/>
      <c r="D10" s="88"/>
      <c r="E10" s="87"/>
    </row>
    <row r="11" spans="1:9" s="82" customFormat="1" ht="84" customHeight="1" x14ac:dyDescent="0.15">
      <c r="A11" s="83" t="s">
        <v>4</v>
      </c>
      <c r="B11" s="84" t="s">
        <v>5</v>
      </c>
      <c r="C11" s="233" t="s">
        <v>6</v>
      </c>
      <c r="D11" s="233"/>
      <c r="E11" s="233"/>
      <c r="F11" s="233"/>
      <c r="G11" s="233"/>
      <c r="H11" s="233"/>
      <c r="I11" s="233"/>
    </row>
    <row r="12" spans="1:9" ht="32.25" customHeight="1" x14ac:dyDescent="0.2">
      <c r="A12" s="86"/>
    </row>
    <row r="13" spans="1:9" ht="32.25" customHeight="1" x14ac:dyDescent="0.2">
      <c r="A13" s="85" t="s">
        <v>7</v>
      </c>
      <c r="B13" s="233" t="s">
        <v>8</v>
      </c>
      <c r="C13" s="233"/>
      <c r="D13" s="233"/>
      <c r="E13" s="233"/>
      <c r="F13" s="233"/>
      <c r="G13" s="233"/>
      <c r="H13" s="233"/>
      <c r="I13" s="233"/>
    </row>
    <row r="14" spans="1:9" s="82" customFormat="1" ht="69" customHeight="1" x14ac:dyDescent="0.15">
      <c r="A14" s="85" t="s">
        <v>9</v>
      </c>
      <c r="B14" s="233"/>
      <c r="C14" s="233"/>
      <c r="D14" s="233"/>
      <c r="E14" s="233"/>
      <c r="F14" s="233"/>
      <c r="G14" s="233"/>
      <c r="H14" s="233"/>
      <c r="I14" s="233"/>
    </row>
    <row r="15" spans="1:9" s="82" customFormat="1" ht="54" customHeight="1" x14ac:dyDescent="0.15">
      <c r="A15" s="85" t="s">
        <v>10</v>
      </c>
      <c r="B15" s="233"/>
      <c r="C15" s="233"/>
      <c r="D15" s="233"/>
      <c r="E15" s="233"/>
      <c r="F15" s="233"/>
      <c r="G15" s="233"/>
      <c r="H15" s="233"/>
      <c r="I15" s="233"/>
    </row>
    <row r="16" spans="1:9" s="82" customFormat="1" ht="54" customHeight="1" x14ac:dyDescent="0.15">
      <c r="A16" s="83" t="s">
        <v>11</v>
      </c>
      <c r="B16" s="233"/>
      <c r="C16" s="233"/>
      <c r="D16" s="233"/>
      <c r="E16" s="233"/>
      <c r="F16" s="233"/>
      <c r="G16" s="233"/>
      <c r="H16" s="233"/>
      <c r="I16" s="233"/>
    </row>
    <row r="18" spans="1:9" s="82" customFormat="1" ht="54.75" customHeight="1" x14ac:dyDescent="0.15">
      <c r="A18" s="83" t="s">
        <v>12</v>
      </c>
      <c r="B18" s="232" t="s">
        <v>461</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3"/>
  <sheetViews>
    <sheetView zoomScale="78" zoomScaleNormal="78" workbookViewId="0">
      <selection activeCell="A9" sqref="A9"/>
    </sheetView>
  </sheetViews>
  <sheetFormatPr baseColWidth="10" defaultColWidth="10.5" defaultRowHeight="14" x14ac:dyDescent="0.15"/>
  <cols>
    <col min="1" max="1" width="44.5" style="111" customWidth="1"/>
    <col min="2" max="2" width="15.5" style="112" customWidth="1"/>
    <col min="3" max="3" width="39.5" style="82" customWidth="1"/>
    <col min="4" max="4" width="24.1640625" style="112" customWidth="1"/>
    <col min="5" max="5" width="46.5" style="82" customWidth="1"/>
    <col min="6" max="16384" width="10.5" style="82"/>
  </cols>
  <sheetData>
    <row r="1" spans="1:8" ht="12.75" customHeight="1" x14ac:dyDescent="0.15">
      <c r="A1" s="97"/>
      <c r="B1" s="241" t="s">
        <v>13</v>
      </c>
      <c r="C1" s="241"/>
      <c r="D1" s="241"/>
      <c r="E1" s="98"/>
      <c r="F1" s="97"/>
      <c r="G1" s="97"/>
      <c r="H1" s="97"/>
    </row>
    <row r="2" spans="1:8" ht="12.75" customHeight="1" x14ac:dyDescent="0.15">
      <c r="A2" s="97"/>
      <c r="B2" s="241" t="s">
        <v>14</v>
      </c>
      <c r="C2" s="241"/>
      <c r="D2" s="241"/>
      <c r="E2" s="98"/>
      <c r="F2" s="97"/>
      <c r="G2" s="97"/>
      <c r="H2" s="97"/>
    </row>
    <row r="3" spans="1:8" ht="12.75" customHeight="1" x14ac:dyDescent="0.15">
      <c r="A3" s="97"/>
      <c r="B3" s="201"/>
      <c r="C3" s="201"/>
      <c r="D3" s="201"/>
      <c r="E3" s="98"/>
      <c r="F3" s="97"/>
      <c r="G3" s="97"/>
      <c r="H3" s="97"/>
    </row>
    <row r="4" spans="1:8" ht="12.75" customHeight="1" x14ac:dyDescent="0.15">
      <c r="A4" s="97"/>
      <c r="B4" s="201"/>
      <c r="C4" s="201"/>
      <c r="D4" s="201"/>
      <c r="E4" s="98"/>
      <c r="F4" s="97"/>
      <c r="G4" s="97"/>
      <c r="H4" s="97"/>
    </row>
    <row r="5" spans="1:8" ht="54.75" customHeight="1" x14ac:dyDescent="0.15">
      <c r="A5" s="99" t="s">
        <v>15</v>
      </c>
      <c r="B5" s="242" t="s">
        <v>3</v>
      </c>
      <c r="C5" s="242"/>
      <c r="D5" s="99" t="s">
        <v>16</v>
      </c>
      <c r="E5" s="156" t="s">
        <v>6</v>
      </c>
    </row>
    <row r="6" spans="1:8" ht="16.75" customHeight="1" x14ac:dyDescent="0.15">
      <c r="A6" s="88"/>
      <c r="B6" s="89"/>
      <c r="C6" s="89"/>
      <c r="D6" s="88"/>
      <c r="E6" s="87"/>
    </row>
    <row r="7" spans="1:8" ht="54.75" customHeight="1" x14ac:dyDescent="0.15">
      <c r="A7" s="100" t="s">
        <v>17</v>
      </c>
      <c r="B7" s="242" t="s">
        <v>7</v>
      </c>
      <c r="C7" s="242"/>
      <c r="D7" s="242"/>
      <c r="E7" s="242"/>
    </row>
    <row r="8" spans="1:8" ht="13.25" customHeight="1" x14ac:dyDescent="0.15">
      <c r="A8" s="101"/>
      <c r="B8" s="101"/>
      <c r="D8" s="102"/>
      <c r="E8" s="102"/>
    </row>
    <row r="9" spans="1:8" ht="65" customHeight="1" x14ac:dyDescent="0.15">
      <c r="A9" s="101" t="s">
        <v>18</v>
      </c>
      <c r="B9" s="244" t="s">
        <v>462</v>
      </c>
      <c r="C9" s="244"/>
      <c r="D9" s="244"/>
      <c r="E9" s="244"/>
    </row>
    <row r="10" spans="1:8" x14ac:dyDescent="0.15">
      <c r="A10" s="101"/>
      <c r="B10" s="243"/>
      <c r="C10" s="243"/>
      <c r="D10" s="243"/>
      <c r="E10" s="243"/>
    </row>
    <row r="11" spans="1:8" s="103" customFormat="1" ht="13" x14ac:dyDescent="0.15">
      <c r="A11" s="240" t="s">
        <v>20</v>
      </c>
      <c r="B11" s="240"/>
      <c r="C11" s="240"/>
      <c r="D11" s="240"/>
      <c r="E11" s="240"/>
    </row>
    <row r="12" spans="1:8" s="103" customFormat="1" ht="12.75" customHeight="1" x14ac:dyDescent="0.15">
      <c r="A12" s="104" t="s">
        <v>21</v>
      </c>
      <c r="B12" s="104" t="s">
        <v>22</v>
      </c>
      <c r="C12" s="105" t="s">
        <v>23</v>
      </c>
      <c r="D12" s="105" t="s">
        <v>24</v>
      </c>
      <c r="E12" s="105" t="s">
        <v>25</v>
      </c>
    </row>
    <row r="13" spans="1:8" s="103" customFormat="1" ht="12.75" customHeight="1" x14ac:dyDescent="0.15">
      <c r="A13" s="104"/>
      <c r="B13" s="104"/>
      <c r="C13" s="105"/>
      <c r="D13" s="105"/>
      <c r="E13" s="105"/>
    </row>
    <row r="14" spans="1:8" s="103" customFormat="1" ht="36" customHeight="1" x14ac:dyDescent="0.15">
      <c r="A14" s="245" t="s">
        <v>26</v>
      </c>
      <c r="B14" s="190">
        <v>1</v>
      </c>
      <c r="C14" s="214" t="s">
        <v>463</v>
      </c>
      <c r="D14" s="110">
        <v>1</v>
      </c>
      <c r="E14" s="215" t="s">
        <v>464</v>
      </c>
    </row>
    <row r="15" spans="1:8" s="103" customFormat="1" ht="49.5" customHeight="1" x14ac:dyDescent="0.15">
      <c r="A15" s="246"/>
      <c r="B15" s="190">
        <v>2</v>
      </c>
      <c r="C15" s="214" t="s">
        <v>465</v>
      </c>
      <c r="D15" s="110">
        <v>2</v>
      </c>
      <c r="E15" s="215" t="s">
        <v>466</v>
      </c>
    </row>
    <row r="16" spans="1:8" s="103" customFormat="1" ht="50.25" customHeight="1" x14ac:dyDescent="0.15">
      <c r="A16" s="247"/>
      <c r="B16" s="190">
        <v>3</v>
      </c>
      <c r="C16" s="214" t="s">
        <v>467</v>
      </c>
      <c r="D16" s="110">
        <v>3</v>
      </c>
      <c r="E16" s="216" t="s">
        <v>468</v>
      </c>
    </row>
    <row r="17" spans="1:7" s="103" customFormat="1" ht="48" customHeight="1" x14ac:dyDescent="0.15">
      <c r="A17" s="237" t="s">
        <v>27</v>
      </c>
      <c r="B17" s="190">
        <v>4</v>
      </c>
      <c r="C17" s="214" t="s">
        <v>469</v>
      </c>
      <c r="D17" s="110">
        <v>4</v>
      </c>
      <c r="E17" s="216" t="s">
        <v>470</v>
      </c>
    </row>
    <row r="18" spans="1:7" s="103" customFormat="1" ht="43.5" customHeight="1" x14ac:dyDescent="0.15">
      <c r="A18" s="238"/>
      <c r="B18" s="190">
        <v>5</v>
      </c>
      <c r="C18" s="214" t="s">
        <v>471</v>
      </c>
      <c r="D18" s="110"/>
      <c r="E18" s="217"/>
      <c r="G18" s="157"/>
    </row>
    <row r="19" spans="1:7" s="103" customFormat="1" ht="43.5" customHeight="1" x14ac:dyDescent="0.15">
      <c r="A19" s="238"/>
      <c r="B19" s="190">
        <v>6</v>
      </c>
      <c r="C19" s="218" t="s">
        <v>472</v>
      </c>
      <c r="D19" s="110"/>
      <c r="E19" s="217"/>
      <c r="G19" s="157"/>
    </row>
    <row r="20" spans="1:7" s="103" customFormat="1" ht="40.5" customHeight="1" x14ac:dyDescent="0.15">
      <c r="A20" s="239"/>
      <c r="B20" s="190">
        <v>7</v>
      </c>
      <c r="C20" s="218" t="s">
        <v>473</v>
      </c>
      <c r="D20" s="110"/>
      <c r="E20" s="217"/>
      <c r="G20" s="157"/>
    </row>
    <row r="21" spans="1:7" s="103" customFormat="1" ht="57.5" customHeight="1" x14ac:dyDescent="0.15">
      <c r="A21" s="237" t="s">
        <v>28</v>
      </c>
      <c r="B21" s="190">
        <v>8</v>
      </c>
      <c r="C21" s="218" t="s">
        <v>474</v>
      </c>
      <c r="D21" s="110">
        <v>5</v>
      </c>
      <c r="E21" s="217" t="s">
        <v>475</v>
      </c>
    </row>
    <row r="22" spans="1:7" s="109" customFormat="1" ht="42" x14ac:dyDescent="0.15">
      <c r="A22" s="238"/>
      <c r="B22" s="190">
        <v>9</v>
      </c>
      <c r="C22" s="218" t="s">
        <v>476</v>
      </c>
      <c r="D22" s="110">
        <v>6</v>
      </c>
      <c r="E22" s="217" t="s">
        <v>477</v>
      </c>
    </row>
    <row r="23" spans="1:7" s="103" customFormat="1" ht="28" x14ac:dyDescent="0.15">
      <c r="A23" s="239"/>
      <c r="B23" s="190">
        <v>10</v>
      </c>
      <c r="C23" s="218" t="s">
        <v>478</v>
      </c>
      <c r="D23" s="110"/>
      <c r="E23" s="217"/>
    </row>
    <row r="24" spans="1:7" s="103" customFormat="1" ht="112.5" customHeight="1" x14ac:dyDescent="0.15">
      <c r="A24" s="237" t="s">
        <v>29</v>
      </c>
      <c r="B24" s="190">
        <v>11</v>
      </c>
      <c r="C24" s="219" t="s">
        <v>479</v>
      </c>
      <c r="D24" s="110">
        <v>7</v>
      </c>
      <c r="E24" s="216" t="s">
        <v>480</v>
      </c>
    </row>
    <row r="25" spans="1:7" s="103" customFormat="1" ht="45.5" customHeight="1" x14ac:dyDescent="0.15">
      <c r="A25" s="238"/>
      <c r="B25" s="190">
        <v>12</v>
      </c>
      <c r="C25" s="219" t="s">
        <v>481</v>
      </c>
      <c r="D25" s="110">
        <v>8</v>
      </c>
      <c r="E25" s="216" t="s">
        <v>482</v>
      </c>
    </row>
    <row r="26" spans="1:7" s="103" customFormat="1" ht="63" customHeight="1" x14ac:dyDescent="0.15">
      <c r="A26" s="238"/>
      <c r="B26" s="190">
        <v>13</v>
      </c>
      <c r="C26" s="219" t="s">
        <v>483</v>
      </c>
      <c r="D26" s="110"/>
      <c r="E26" s="216"/>
    </row>
    <row r="27" spans="1:7" s="103" customFormat="1" ht="55" customHeight="1" x14ac:dyDescent="0.15">
      <c r="A27" s="239"/>
      <c r="B27" s="190">
        <v>14</v>
      </c>
      <c r="C27" s="219" t="s">
        <v>484</v>
      </c>
      <c r="D27" s="110"/>
      <c r="E27" s="216"/>
    </row>
    <row r="28" spans="1:7" s="103" customFormat="1" ht="55" customHeight="1" x14ac:dyDescent="0.15">
      <c r="A28" s="237" t="s">
        <v>485</v>
      </c>
      <c r="B28" s="190">
        <v>15</v>
      </c>
      <c r="C28" s="214" t="s">
        <v>486</v>
      </c>
      <c r="D28" s="110">
        <v>9</v>
      </c>
      <c r="E28" s="215" t="s">
        <v>466</v>
      </c>
    </row>
    <row r="29" spans="1:7" s="103" customFormat="1" ht="47.5" customHeight="1" x14ac:dyDescent="0.15">
      <c r="A29" s="238"/>
      <c r="B29" s="190">
        <v>16</v>
      </c>
      <c r="C29" s="159" t="s">
        <v>487</v>
      </c>
      <c r="D29" s="110">
        <v>10</v>
      </c>
      <c r="E29" s="159" t="s">
        <v>488</v>
      </c>
    </row>
    <row r="30" spans="1:7" s="103" customFormat="1" ht="47.5" customHeight="1" x14ac:dyDescent="0.15">
      <c r="A30" s="238"/>
      <c r="B30" s="190"/>
      <c r="C30" s="214"/>
      <c r="D30" s="110">
        <v>11</v>
      </c>
      <c r="E30" s="214" t="s">
        <v>489</v>
      </c>
    </row>
    <row r="31" spans="1:7" ht="51.5" customHeight="1" x14ac:dyDescent="0.15">
      <c r="A31" s="239"/>
      <c r="B31" s="190"/>
      <c r="C31" s="214"/>
      <c r="D31" s="110">
        <v>12</v>
      </c>
      <c r="E31" s="214" t="s">
        <v>490</v>
      </c>
    </row>
    <row r="32" spans="1:7" ht="49.5" customHeight="1" x14ac:dyDescent="0.15">
      <c r="A32" s="237" t="s">
        <v>491</v>
      </c>
      <c r="B32" s="190">
        <v>17</v>
      </c>
      <c r="C32" s="219" t="s">
        <v>492</v>
      </c>
      <c r="D32" s="110">
        <v>13</v>
      </c>
      <c r="E32" s="215" t="s">
        <v>493</v>
      </c>
    </row>
    <row r="33" spans="1:5" ht="43.5" customHeight="1" x14ac:dyDescent="0.15">
      <c r="A33" s="238"/>
      <c r="B33" s="190">
        <v>18</v>
      </c>
      <c r="C33" s="217" t="s">
        <v>494</v>
      </c>
      <c r="D33" s="110"/>
      <c r="E33" s="220"/>
    </row>
    <row r="34" spans="1:5" ht="57.5" customHeight="1" x14ac:dyDescent="0.15">
      <c r="A34" s="240" t="s">
        <v>30</v>
      </c>
      <c r="B34" s="240"/>
      <c r="C34" s="240"/>
      <c r="D34" s="240"/>
      <c r="E34" s="240"/>
    </row>
    <row r="35" spans="1:5" ht="39.5" customHeight="1" x14ac:dyDescent="0.15">
      <c r="A35" s="106" t="s">
        <v>31</v>
      </c>
      <c r="B35" s="107" t="s">
        <v>22</v>
      </c>
      <c r="C35" s="108" t="s">
        <v>32</v>
      </c>
      <c r="D35" s="108" t="s">
        <v>24</v>
      </c>
      <c r="E35" s="108" t="s">
        <v>496</v>
      </c>
    </row>
    <row r="36" spans="1:5" ht="98" x14ac:dyDescent="0.15">
      <c r="A36" s="251" t="s">
        <v>497</v>
      </c>
      <c r="B36" s="190">
        <v>1</v>
      </c>
      <c r="C36" s="217" t="s">
        <v>498</v>
      </c>
      <c r="D36" s="158">
        <v>1</v>
      </c>
      <c r="E36" s="217" t="s">
        <v>33</v>
      </c>
    </row>
    <row r="37" spans="1:5" ht="28" x14ac:dyDescent="0.15">
      <c r="A37" s="252"/>
      <c r="B37" s="190"/>
      <c r="C37" s="217"/>
      <c r="D37" s="158">
        <v>2</v>
      </c>
      <c r="E37" s="217" t="s">
        <v>499</v>
      </c>
    </row>
    <row r="38" spans="1:5" ht="28" x14ac:dyDescent="0.15">
      <c r="A38" s="251" t="s">
        <v>34</v>
      </c>
      <c r="B38" s="190">
        <v>2</v>
      </c>
      <c r="C38" s="215" t="s">
        <v>500</v>
      </c>
      <c r="D38" s="160">
        <v>3</v>
      </c>
      <c r="E38" s="159" t="s">
        <v>501</v>
      </c>
    </row>
    <row r="39" spans="1:5" ht="42" x14ac:dyDescent="0.15">
      <c r="A39" s="252"/>
      <c r="B39" s="190"/>
      <c r="C39" s="215"/>
      <c r="D39" s="160">
        <v>4</v>
      </c>
      <c r="E39" s="217" t="s">
        <v>502</v>
      </c>
    </row>
    <row r="40" spans="1:5" ht="42" x14ac:dyDescent="0.15">
      <c r="A40" s="237" t="s">
        <v>35</v>
      </c>
      <c r="B40" s="190">
        <v>3</v>
      </c>
      <c r="C40" s="217" t="s">
        <v>503</v>
      </c>
      <c r="D40" s="160">
        <v>5</v>
      </c>
      <c r="E40" s="216" t="s">
        <v>36</v>
      </c>
    </row>
    <row r="41" spans="1:5" ht="42" x14ac:dyDescent="0.15">
      <c r="A41" s="238"/>
      <c r="B41" s="190">
        <v>4</v>
      </c>
      <c r="C41" s="217" t="s">
        <v>504</v>
      </c>
      <c r="D41" s="160">
        <v>6</v>
      </c>
      <c r="E41" s="216" t="s">
        <v>505</v>
      </c>
    </row>
    <row r="42" spans="1:5" ht="42" x14ac:dyDescent="0.15">
      <c r="A42" s="238"/>
      <c r="B42" s="190">
        <v>5</v>
      </c>
      <c r="C42" s="217" t="s">
        <v>506</v>
      </c>
      <c r="D42" s="160">
        <v>7</v>
      </c>
      <c r="E42" s="216" t="s">
        <v>507</v>
      </c>
    </row>
    <row r="43" spans="1:5" ht="28" x14ac:dyDescent="0.15">
      <c r="A43" s="238"/>
      <c r="B43" s="190"/>
      <c r="C43" s="217"/>
      <c r="D43" s="160">
        <v>8</v>
      </c>
      <c r="E43" s="216" t="s">
        <v>508</v>
      </c>
    </row>
    <row r="44" spans="1:5" ht="28" x14ac:dyDescent="0.15">
      <c r="A44" s="238"/>
      <c r="B44" s="190"/>
      <c r="C44" s="217"/>
      <c r="D44" s="160">
        <v>9</v>
      </c>
      <c r="E44" s="216" t="s">
        <v>509</v>
      </c>
    </row>
    <row r="45" spans="1:5" ht="28" x14ac:dyDescent="0.15">
      <c r="A45" s="238"/>
      <c r="B45" s="190"/>
      <c r="C45" s="217"/>
      <c r="D45" s="160">
        <v>10</v>
      </c>
      <c r="E45" s="216" t="s">
        <v>510</v>
      </c>
    </row>
    <row r="46" spans="1:5" x14ac:dyDescent="0.15">
      <c r="A46" s="238"/>
      <c r="B46" s="190"/>
      <c r="C46" s="217"/>
      <c r="D46" s="160">
        <v>11</v>
      </c>
      <c r="E46" s="216" t="s">
        <v>511</v>
      </c>
    </row>
    <row r="47" spans="1:5" ht="42" x14ac:dyDescent="0.15">
      <c r="A47" s="237" t="s">
        <v>37</v>
      </c>
      <c r="B47" s="190">
        <v>6</v>
      </c>
      <c r="C47" s="217" t="s">
        <v>38</v>
      </c>
      <c r="D47" s="160">
        <v>12</v>
      </c>
      <c r="E47" s="216" t="s">
        <v>512</v>
      </c>
    </row>
    <row r="48" spans="1:5" ht="42" x14ac:dyDescent="0.15">
      <c r="A48" s="238"/>
      <c r="B48" s="190">
        <v>7</v>
      </c>
      <c r="C48" s="217" t="s">
        <v>39</v>
      </c>
      <c r="D48" s="160">
        <v>13</v>
      </c>
      <c r="E48" s="216" t="s">
        <v>40</v>
      </c>
    </row>
    <row r="49" spans="1:5" ht="42" x14ac:dyDescent="0.15">
      <c r="A49" s="238"/>
      <c r="B49" s="190"/>
      <c r="C49" s="217"/>
      <c r="D49" s="160">
        <v>14</v>
      </c>
      <c r="E49" s="216" t="s">
        <v>513</v>
      </c>
    </row>
    <row r="50" spans="1:5" ht="42" x14ac:dyDescent="0.15">
      <c r="A50" s="238"/>
      <c r="B50" s="190"/>
      <c r="C50" s="217"/>
      <c r="D50" s="160">
        <v>15</v>
      </c>
      <c r="E50" s="215" t="s">
        <v>514</v>
      </c>
    </row>
    <row r="51" spans="1:5" ht="42" x14ac:dyDescent="0.15">
      <c r="A51" s="238"/>
      <c r="B51" s="190"/>
      <c r="C51" s="217"/>
      <c r="D51" s="160">
        <v>16</v>
      </c>
      <c r="E51" s="159" t="s">
        <v>515</v>
      </c>
    </row>
    <row r="52" spans="1:5" ht="28" x14ac:dyDescent="0.15">
      <c r="A52" s="239"/>
      <c r="B52" s="190"/>
      <c r="C52" s="217"/>
      <c r="D52" s="160">
        <v>17</v>
      </c>
      <c r="E52" s="216" t="s">
        <v>516</v>
      </c>
    </row>
    <row r="53" spans="1:5" ht="42" x14ac:dyDescent="0.15">
      <c r="A53" s="237" t="s">
        <v>41</v>
      </c>
      <c r="B53" s="190">
        <v>8</v>
      </c>
      <c r="C53" s="217" t="s">
        <v>517</v>
      </c>
      <c r="D53" s="160">
        <v>18</v>
      </c>
      <c r="E53" s="216" t="s">
        <v>42</v>
      </c>
    </row>
    <row r="54" spans="1:5" ht="42" x14ac:dyDescent="0.15">
      <c r="A54" s="238"/>
      <c r="B54" s="190">
        <v>9</v>
      </c>
      <c r="C54" s="217" t="s">
        <v>518</v>
      </c>
      <c r="D54" s="160">
        <v>19</v>
      </c>
      <c r="E54" s="216" t="s">
        <v>519</v>
      </c>
    </row>
    <row r="55" spans="1:5" ht="28" x14ac:dyDescent="0.15">
      <c r="A55" s="238"/>
      <c r="B55" s="190">
        <v>10</v>
      </c>
      <c r="C55" s="217" t="s">
        <v>520</v>
      </c>
      <c r="D55" s="160">
        <v>20</v>
      </c>
      <c r="E55" s="221" t="s">
        <v>521</v>
      </c>
    </row>
    <row r="56" spans="1:5" ht="42" x14ac:dyDescent="0.15">
      <c r="A56" s="238"/>
      <c r="B56" s="190">
        <v>11</v>
      </c>
      <c r="C56" s="216" t="s">
        <v>522</v>
      </c>
      <c r="D56" s="160">
        <v>21</v>
      </c>
      <c r="E56" s="221" t="s">
        <v>523</v>
      </c>
    </row>
    <row r="57" spans="1:5" ht="28" x14ac:dyDescent="0.15">
      <c r="A57" s="238"/>
      <c r="B57" s="190"/>
      <c r="C57" s="217"/>
      <c r="D57" s="160">
        <v>22</v>
      </c>
      <c r="E57" s="222" t="s">
        <v>524</v>
      </c>
    </row>
    <row r="58" spans="1:5" x14ac:dyDescent="0.15">
      <c r="A58" s="238"/>
      <c r="B58" s="190"/>
      <c r="C58" s="217"/>
      <c r="D58" s="160">
        <v>23</v>
      </c>
      <c r="E58" s="216" t="s">
        <v>525</v>
      </c>
    </row>
    <row r="59" spans="1:5" ht="56" x14ac:dyDescent="0.15">
      <c r="A59" s="238"/>
      <c r="B59" s="190"/>
      <c r="C59" s="217"/>
      <c r="D59" s="160">
        <v>24</v>
      </c>
      <c r="E59" s="216" t="s">
        <v>526</v>
      </c>
    </row>
    <row r="60" spans="1:5" ht="28" x14ac:dyDescent="0.15">
      <c r="A60" s="239"/>
      <c r="B60" s="190"/>
      <c r="C60" s="217"/>
      <c r="D60" s="160">
        <v>25</v>
      </c>
      <c r="E60" s="222" t="s">
        <v>527</v>
      </c>
    </row>
    <row r="61" spans="1:5" ht="42" x14ac:dyDescent="0.15">
      <c r="A61" s="237" t="s">
        <v>43</v>
      </c>
      <c r="B61" s="190">
        <v>12</v>
      </c>
      <c r="C61" s="217" t="s">
        <v>528</v>
      </c>
      <c r="D61" s="160">
        <v>26</v>
      </c>
      <c r="E61" s="216" t="s">
        <v>529</v>
      </c>
    </row>
    <row r="62" spans="1:5" ht="28" x14ac:dyDescent="0.15">
      <c r="A62" s="238"/>
      <c r="B62" s="190"/>
      <c r="C62" s="217"/>
      <c r="D62" s="160">
        <v>27</v>
      </c>
      <c r="E62" s="216" t="s">
        <v>530</v>
      </c>
    </row>
    <row r="63" spans="1:5" ht="42" x14ac:dyDescent="0.15">
      <c r="A63" s="239"/>
      <c r="B63" s="190"/>
      <c r="C63" s="217"/>
      <c r="D63" s="160">
        <v>28</v>
      </c>
      <c r="E63" s="216" t="s">
        <v>531</v>
      </c>
    </row>
    <row r="64" spans="1:5" ht="28" x14ac:dyDescent="0.15">
      <c r="A64" s="237" t="s">
        <v>44</v>
      </c>
      <c r="B64" s="190">
        <v>13</v>
      </c>
      <c r="C64" s="217" t="s">
        <v>46</v>
      </c>
      <c r="D64" s="110">
        <v>29</v>
      </c>
      <c r="E64" s="159" t="s">
        <v>532</v>
      </c>
    </row>
    <row r="65" spans="1:5" ht="28" x14ac:dyDescent="0.15">
      <c r="A65" s="239"/>
      <c r="B65" s="190">
        <v>14</v>
      </c>
      <c r="C65" s="217" t="s">
        <v>533</v>
      </c>
      <c r="D65" s="110"/>
      <c r="E65" s="159"/>
    </row>
    <row r="66" spans="1:5" ht="28" x14ac:dyDescent="0.15">
      <c r="A66" s="248" t="s">
        <v>45</v>
      </c>
      <c r="B66" s="190">
        <v>15</v>
      </c>
      <c r="C66" s="159" t="s">
        <v>534</v>
      </c>
      <c r="D66" s="110">
        <v>30</v>
      </c>
      <c r="E66" s="159" t="s">
        <v>535</v>
      </c>
    </row>
    <row r="67" spans="1:5" x14ac:dyDescent="0.15">
      <c r="A67" s="249"/>
      <c r="B67" s="190">
        <v>16</v>
      </c>
      <c r="C67" s="159" t="s">
        <v>536</v>
      </c>
      <c r="D67" s="110">
        <v>31</v>
      </c>
      <c r="E67" s="159" t="s">
        <v>537</v>
      </c>
    </row>
    <row r="68" spans="1:5" ht="28" x14ac:dyDescent="0.15">
      <c r="A68" s="249"/>
      <c r="B68" s="190">
        <v>17</v>
      </c>
      <c r="C68" s="159" t="s">
        <v>538</v>
      </c>
      <c r="D68" s="110"/>
      <c r="E68" s="159"/>
    </row>
    <row r="69" spans="1:5" ht="42" x14ac:dyDescent="0.15">
      <c r="A69" s="250"/>
      <c r="B69" s="190">
        <v>18</v>
      </c>
      <c r="C69" s="159" t="s">
        <v>539</v>
      </c>
      <c r="D69" s="110"/>
      <c r="E69" s="159"/>
    </row>
    <row r="70" spans="1:5" ht="42" x14ac:dyDescent="0.15">
      <c r="A70" s="237" t="s">
        <v>47</v>
      </c>
      <c r="B70" s="190">
        <v>19</v>
      </c>
      <c r="C70" s="215" t="s">
        <v>540</v>
      </c>
      <c r="D70" s="110">
        <v>32</v>
      </c>
      <c r="E70" s="216" t="s">
        <v>541</v>
      </c>
    </row>
    <row r="71" spans="1:5" ht="28" x14ac:dyDescent="0.15">
      <c r="A71" s="239"/>
      <c r="B71" s="190">
        <v>20</v>
      </c>
      <c r="C71" s="215" t="s">
        <v>542</v>
      </c>
      <c r="D71" s="110"/>
      <c r="E71" s="216"/>
    </row>
    <row r="72" spans="1:5" ht="42" x14ac:dyDescent="0.15">
      <c r="A72" s="513" t="s">
        <v>565</v>
      </c>
      <c r="B72" s="190">
        <v>21</v>
      </c>
      <c r="C72" s="514" t="s">
        <v>566</v>
      </c>
      <c r="D72" s="515">
        <v>33</v>
      </c>
      <c r="E72" s="516" t="s">
        <v>495</v>
      </c>
    </row>
    <row r="73" spans="1:5" ht="42" x14ac:dyDescent="0.15">
      <c r="A73" s="517"/>
      <c r="B73" s="190">
        <v>22</v>
      </c>
      <c r="C73" s="514" t="s">
        <v>567</v>
      </c>
      <c r="D73" s="515">
        <v>34</v>
      </c>
      <c r="E73" s="518" t="s">
        <v>568</v>
      </c>
    </row>
  </sheetData>
  <mergeCells count="24">
    <mergeCell ref="A72:A73"/>
    <mergeCell ref="A61:A63"/>
    <mergeCell ref="A64:A65"/>
    <mergeCell ref="A66:A69"/>
    <mergeCell ref="A70:A71"/>
    <mergeCell ref="A36:A37"/>
    <mergeCell ref="A38:A39"/>
    <mergeCell ref="A40:A46"/>
    <mergeCell ref="A47:A52"/>
    <mergeCell ref="A53:A60"/>
    <mergeCell ref="A32:A33"/>
    <mergeCell ref="A34:E34"/>
    <mergeCell ref="A11:E11"/>
    <mergeCell ref="B1:D1"/>
    <mergeCell ref="B2:D2"/>
    <mergeCell ref="B5:C5"/>
    <mergeCell ref="B7:E7"/>
    <mergeCell ref="B10:E10"/>
    <mergeCell ref="B9:E9"/>
    <mergeCell ref="A14:A16"/>
    <mergeCell ref="A17:A20"/>
    <mergeCell ref="A21:A23"/>
    <mergeCell ref="A24:A27"/>
    <mergeCell ref="A28: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7"/>
  <sheetViews>
    <sheetView zoomScaleNormal="100" workbookViewId="0">
      <selection activeCell="A16" sqref="A16"/>
    </sheetView>
  </sheetViews>
  <sheetFormatPr baseColWidth="10" defaultColWidth="10.5" defaultRowHeight="19" x14ac:dyDescent="0.25"/>
  <cols>
    <col min="1" max="1" width="52.1640625" style="95" customWidth="1"/>
    <col min="2" max="2" width="22.6640625" style="96" customWidth="1"/>
    <col min="3" max="5" width="22.6640625" style="94" customWidth="1"/>
    <col min="6" max="6" width="44.5" style="95" customWidth="1"/>
  </cols>
  <sheetData>
    <row r="1" spans="1:7" ht="22.5" customHeight="1" x14ac:dyDescent="0.2">
      <c r="A1" s="253" t="s">
        <v>13</v>
      </c>
      <c r="B1" s="253"/>
      <c r="C1" s="253"/>
      <c r="D1" s="253"/>
      <c r="E1" s="253"/>
      <c r="F1" s="253"/>
    </row>
    <row r="2" spans="1:7" x14ac:dyDescent="0.25">
      <c r="A2" s="254" t="s">
        <v>48</v>
      </c>
      <c r="B2" s="254"/>
      <c r="C2" s="254"/>
      <c r="D2" s="254"/>
      <c r="E2" s="254"/>
      <c r="F2" s="254"/>
    </row>
    <row r="3" spans="1:7" x14ac:dyDescent="0.25">
      <c r="A3" s="255" t="s">
        <v>49</v>
      </c>
      <c r="B3" s="256"/>
      <c r="C3" s="256"/>
      <c r="D3" s="256"/>
      <c r="E3" s="256"/>
      <c r="F3" s="257"/>
    </row>
    <row r="4" spans="1:7" ht="28.5" customHeight="1" x14ac:dyDescent="0.2">
      <c r="A4" s="258" t="s">
        <v>50</v>
      </c>
      <c r="B4" s="260" t="s">
        <v>51</v>
      </c>
      <c r="C4" s="261"/>
      <c r="D4" s="261"/>
      <c r="E4" s="262"/>
      <c r="F4" s="91" t="s">
        <v>52</v>
      </c>
    </row>
    <row r="5" spans="1:7" ht="46.5" customHeight="1" x14ac:dyDescent="0.25">
      <c r="A5" s="259"/>
      <c r="B5" s="92" t="s">
        <v>53</v>
      </c>
      <c r="C5" s="92" t="s">
        <v>54</v>
      </c>
      <c r="D5" s="92" t="s">
        <v>55</v>
      </c>
      <c r="E5" s="92" t="s">
        <v>56</v>
      </c>
      <c r="F5" s="93"/>
    </row>
    <row r="6" spans="1:7" ht="80.25" customHeight="1" x14ac:dyDescent="0.2">
      <c r="A6" s="223" t="s">
        <v>543</v>
      </c>
      <c r="B6" s="224" t="s">
        <v>569</v>
      </c>
      <c r="C6" s="224" t="s">
        <v>570</v>
      </c>
      <c r="D6" s="224" t="s">
        <v>571</v>
      </c>
      <c r="E6" s="224" t="s">
        <v>572</v>
      </c>
      <c r="F6" s="225" t="s">
        <v>544</v>
      </c>
      <c r="G6" s="161"/>
    </row>
    <row r="7" spans="1:7" ht="45" x14ac:dyDescent="0.2">
      <c r="A7" s="223" t="s">
        <v>545</v>
      </c>
      <c r="B7" s="226"/>
      <c r="C7" s="227">
        <v>1.1000000000000001</v>
      </c>
      <c r="D7" s="228" t="s">
        <v>546</v>
      </c>
      <c r="E7" s="228" t="s">
        <v>547</v>
      </c>
      <c r="F7" s="225" t="s">
        <v>544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C10" zoomScale="130" zoomScaleNormal="130" workbookViewId="0">
      <selection activeCell="E33" sqref="E33:F33"/>
    </sheetView>
  </sheetViews>
  <sheetFormatPr baseColWidth="10" defaultColWidth="11.5" defaultRowHeight="15" x14ac:dyDescent="0.2"/>
  <cols>
    <col min="1" max="1" width="2.83203125" style="6" customWidth="1"/>
    <col min="2" max="3" width="24.6640625" style="6" customWidth="1"/>
    <col min="4" max="4" width="16" style="6" customWidth="1"/>
    <col min="5" max="5" width="24.6640625" style="6" customWidth="1"/>
    <col min="6" max="6" width="27.6640625" style="6" customWidth="1"/>
    <col min="7" max="8" width="24.6640625" style="6" customWidth="1"/>
    <col min="9" max="16384" width="11.5" style="6"/>
  </cols>
  <sheetData>
    <row r="1" spans="2:8" ht="16" thickBot="1" x14ac:dyDescent="0.25"/>
    <row r="2" spans="2:8" ht="18" x14ac:dyDescent="0.2">
      <c r="B2" s="267" t="s">
        <v>57</v>
      </c>
      <c r="C2" s="268"/>
      <c r="D2" s="268"/>
      <c r="E2" s="268"/>
      <c r="F2" s="268"/>
      <c r="G2" s="268"/>
      <c r="H2" s="269"/>
    </row>
    <row r="3" spans="2:8" x14ac:dyDescent="0.2">
      <c r="B3" s="270" t="s">
        <v>58</v>
      </c>
      <c r="C3" s="271"/>
      <c r="D3" s="271"/>
      <c r="E3" s="271"/>
      <c r="F3" s="271"/>
      <c r="G3" s="271"/>
      <c r="H3" s="272"/>
    </row>
    <row r="4" spans="2:8" ht="88.5" customHeight="1" x14ac:dyDescent="0.2">
      <c r="B4" s="273" t="s">
        <v>59</v>
      </c>
      <c r="C4" s="274"/>
      <c r="D4" s="274"/>
      <c r="E4" s="274"/>
      <c r="F4" s="274"/>
      <c r="G4" s="274"/>
      <c r="H4" s="275"/>
    </row>
    <row r="5" spans="2:8" x14ac:dyDescent="0.2">
      <c r="B5" s="7"/>
      <c r="C5" s="8"/>
      <c r="D5" s="8"/>
      <c r="E5" s="8"/>
      <c r="F5" s="8"/>
      <c r="G5" s="8"/>
      <c r="H5" s="9"/>
    </row>
    <row r="6" spans="2:8" ht="16.5" customHeight="1" x14ac:dyDescent="0.2">
      <c r="B6" s="276" t="s">
        <v>60</v>
      </c>
      <c r="C6" s="277"/>
      <c r="D6" s="277"/>
      <c r="E6" s="277"/>
      <c r="F6" s="277"/>
      <c r="G6" s="277"/>
      <c r="H6" s="278"/>
    </row>
    <row r="7" spans="2:8" ht="44.25" customHeight="1" x14ac:dyDescent="0.2">
      <c r="B7" s="276"/>
      <c r="C7" s="277"/>
      <c r="D7" s="277"/>
      <c r="E7" s="277"/>
      <c r="F7" s="277"/>
      <c r="G7" s="277"/>
      <c r="H7" s="278"/>
    </row>
    <row r="8" spans="2:8" ht="16" thickBot="1" x14ac:dyDescent="0.25">
      <c r="B8" s="10"/>
      <c r="C8" s="11"/>
      <c r="D8" s="12"/>
      <c r="E8" s="13"/>
      <c r="F8" s="13"/>
      <c r="G8" s="14"/>
      <c r="H8" s="15"/>
    </row>
    <row r="9" spans="2:8" x14ac:dyDescent="0.2">
      <c r="B9" s="10"/>
      <c r="C9" s="263" t="s">
        <v>61</v>
      </c>
      <c r="D9" s="264"/>
      <c r="E9" s="265" t="s">
        <v>62</v>
      </c>
      <c r="F9" s="266"/>
      <c r="G9" s="11"/>
      <c r="H9" s="15"/>
    </row>
    <row r="10" spans="2:8" ht="35.25" customHeight="1" x14ac:dyDescent="0.2">
      <c r="B10" s="10"/>
      <c r="C10" s="279" t="s">
        <v>63</v>
      </c>
      <c r="D10" s="280"/>
      <c r="E10" s="281" t="s">
        <v>64</v>
      </c>
      <c r="F10" s="282"/>
      <c r="G10" s="11"/>
      <c r="H10" s="15"/>
    </row>
    <row r="11" spans="2:8" ht="17.25" customHeight="1" x14ac:dyDescent="0.2">
      <c r="B11" s="10"/>
      <c r="C11" s="279" t="s">
        <v>65</v>
      </c>
      <c r="D11" s="280"/>
      <c r="E11" s="281" t="s">
        <v>66</v>
      </c>
      <c r="F11" s="282"/>
      <c r="G11" s="11"/>
      <c r="H11" s="15"/>
    </row>
    <row r="12" spans="2:8" ht="19.5" customHeight="1" x14ac:dyDescent="0.2">
      <c r="B12" s="10"/>
      <c r="C12" s="279" t="s">
        <v>67</v>
      </c>
      <c r="D12" s="280"/>
      <c r="E12" s="281" t="s">
        <v>68</v>
      </c>
      <c r="F12" s="282"/>
      <c r="G12" s="11"/>
      <c r="H12" s="15"/>
    </row>
    <row r="13" spans="2:8" ht="27" customHeight="1" x14ac:dyDescent="0.2">
      <c r="B13" s="10"/>
      <c r="C13" s="279" t="s">
        <v>69</v>
      </c>
      <c r="D13" s="280"/>
      <c r="E13" s="281" t="s">
        <v>70</v>
      </c>
      <c r="F13" s="282"/>
      <c r="G13" s="11"/>
      <c r="H13" s="15"/>
    </row>
    <row r="14" spans="2:8" ht="34.5" customHeight="1" x14ac:dyDescent="0.2">
      <c r="B14" s="10"/>
      <c r="C14" s="283" t="s">
        <v>71</v>
      </c>
      <c r="D14" s="284"/>
      <c r="E14" s="285" t="s">
        <v>72</v>
      </c>
      <c r="F14" s="286"/>
      <c r="G14" s="11"/>
      <c r="H14" s="15"/>
    </row>
    <row r="15" spans="2:8" ht="27.75" customHeight="1" x14ac:dyDescent="0.2">
      <c r="B15" s="10"/>
      <c r="C15" s="283" t="s">
        <v>73</v>
      </c>
      <c r="D15" s="284"/>
      <c r="E15" s="285" t="s">
        <v>74</v>
      </c>
      <c r="F15" s="286"/>
      <c r="G15" s="11"/>
      <c r="H15" s="15"/>
    </row>
    <row r="16" spans="2:8" ht="28.5" customHeight="1" x14ac:dyDescent="0.2">
      <c r="B16" s="10"/>
      <c r="C16" s="283" t="s">
        <v>75</v>
      </c>
      <c r="D16" s="284"/>
      <c r="E16" s="285" t="s">
        <v>76</v>
      </c>
      <c r="F16" s="286"/>
      <c r="G16" s="11"/>
      <c r="H16" s="15"/>
    </row>
    <row r="17" spans="2:8" ht="72.75" customHeight="1" x14ac:dyDescent="0.2">
      <c r="B17" s="10"/>
      <c r="C17" s="283" t="s">
        <v>77</v>
      </c>
      <c r="D17" s="284"/>
      <c r="E17" s="285" t="s">
        <v>78</v>
      </c>
      <c r="F17" s="286"/>
      <c r="G17" s="11"/>
      <c r="H17" s="15"/>
    </row>
    <row r="18" spans="2:8" ht="64.5" customHeight="1" x14ac:dyDescent="0.2">
      <c r="B18" s="10"/>
      <c r="C18" s="283" t="s">
        <v>79</v>
      </c>
      <c r="D18" s="284"/>
      <c r="E18" s="285" t="s">
        <v>80</v>
      </c>
      <c r="F18" s="286"/>
      <c r="G18" s="11"/>
      <c r="H18" s="15"/>
    </row>
    <row r="19" spans="2:8" ht="71.25" customHeight="1" x14ac:dyDescent="0.2">
      <c r="B19" s="10"/>
      <c r="C19" s="283" t="s">
        <v>81</v>
      </c>
      <c r="D19" s="284"/>
      <c r="E19" s="285" t="s">
        <v>82</v>
      </c>
      <c r="F19" s="286"/>
      <c r="G19" s="11"/>
      <c r="H19" s="15"/>
    </row>
    <row r="20" spans="2:8" ht="55.5" customHeight="1" x14ac:dyDescent="0.2">
      <c r="B20" s="10"/>
      <c r="C20" s="287" t="s">
        <v>83</v>
      </c>
      <c r="D20" s="288"/>
      <c r="E20" s="285" t="s">
        <v>84</v>
      </c>
      <c r="F20" s="286"/>
      <c r="G20" s="11"/>
      <c r="H20" s="15"/>
    </row>
    <row r="21" spans="2:8" ht="42" customHeight="1" x14ac:dyDescent="0.2">
      <c r="B21" s="10"/>
      <c r="C21" s="287" t="s">
        <v>85</v>
      </c>
      <c r="D21" s="288"/>
      <c r="E21" s="285" t="s">
        <v>86</v>
      </c>
      <c r="F21" s="286"/>
      <c r="G21" s="11"/>
      <c r="H21" s="15"/>
    </row>
    <row r="22" spans="2:8" ht="59.25" customHeight="1" x14ac:dyDescent="0.2">
      <c r="B22" s="10"/>
      <c r="C22" s="287" t="s">
        <v>87</v>
      </c>
      <c r="D22" s="288"/>
      <c r="E22" s="285" t="s">
        <v>88</v>
      </c>
      <c r="F22" s="286"/>
      <c r="G22" s="11"/>
      <c r="H22" s="15"/>
    </row>
    <row r="23" spans="2:8" ht="23.25" customHeight="1" x14ac:dyDescent="0.2">
      <c r="B23" s="10"/>
      <c r="C23" s="287" t="s">
        <v>89</v>
      </c>
      <c r="D23" s="288"/>
      <c r="E23" s="285" t="s">
        <v>90</v>
      </c>
      <c r="F23" s="286"/>
      <c r="G23" s="11"/>
      <c r="H23" s="15"/>
    </row>
    <row r="24" spans="2:8" ht="30.75" customHeight="1" x14ac:dyDescent="0.2">
      <c r="B24" s="10"/>
      <c r="C24" s="287" t="s">
        <v>91</v>
      </c>
      <c r="D24" s="288"/>
      <c r="E24" s="285" t="s">
        <v>92</v>
      </c>
      <c r="F24" s="286"/>
      <c r="G24" s="11"/>
      <c r="H24" s="15"/>
    </row>
    <row r="25" spans="2:8" ht="33" customHeight="1" x14ac:dyDescent="0.2">
      <c r="B25" s="10"/>
      <c r="C25" s="287" t="s">
        <v>93</v>
      </c>
      <c r="D25" s="288"/>
      <c r="E25" s="285" t="s">
        <v>94</v>
      </c>
      <c r="F25" s="286"/>
      <c r="G25" s="11"/>
      <c r="H25" s="15"/>
    </row>
    <row r="26" spans="2:8" ht="30" customHeight="1" x14ac:dyDescent="0.2">
      <c r="B26" s="10"/>
      <c r="C26" s="287" t="s">
        <v>95</v>
      </c>
      <c r="D26" s="288"/>
      <c r="E26" s="285" t="s">
        <v>96</v>
      </c>
      <c r="F26" s="286"/>
      <c r="G26" s="11"/>
      <c r="H26" s="15"/>
    </row>
    <row r="27" spans="2:8" ht="35.25" customHeight="1" x14ac:dyDescent="0.2">
      <c r="B27" s="10"/>
      <c r="C27" s="287" t="s">
        <v>97</v>
      </c>
      <c r="D27" s="288"/>
      <c r="E27" s="285" t="s">
        <v>98</v>
      </c>
      <c r="F27" s="286"/>
      <c r="G27" s="11"/>
      <c r="H27" s="15"/>
    </row>
    <row r="28" spans="2:8" ht="31.5" customHeight="1" x14ac:dyDescent="0.2">
      <c r="B28" s="10"/>
      <c r="C28" s="287" t="s">
        <v>99</v>
      </c>
      <c r="D28" s="288"/>
      <c r="E28" s="285" t="s">
        <v>100</v>
      </c>
      <c r="F28" s="286"/>
      <c r="G28" s="11"/>
      <c r="H28" s="15"/>
    </row>
    <row r="29" spans="2:8" ht="35.25" customHeight="1" x14ac:dyDescent="0.2">
      <c r="B29" s="10"/>
      <c r="C29" s="287" t="s">
        <v>101</v>
      </c>
      <c r="D29" s="288"/>
      <c r="E29" s="285" t="s">
        <v>102</v>
      </c>
      <c r="F29" s="286"/>
      <c r="G29" s="11"/>
      <c r="H29" s="15"/>
    </row>
    <row r="30" spans="2:8" ht="59.25" customHeight="1" x14ac:dyDescent="0.2">
      <c r="B30" s="10"/>
      <c r="C30" s="287" t="s">
        <v>103</v>
      </c>
      <c r="D30" s="288"/>
      <c r="E30" s="285" t="s">
        <v>104</v>
      </c>
      <c r="F30" s="286"/>
      <c r="G30" s="11"/>
      <c r="H30" s="15"/>
    </row>
    <row r="31" spans="2:8" ht="57" customHeight="1" x14ac:dyDescent="0.2">
      <c r="B31" s="10"/>
      <c r="C31" s="287" t="s">
        <v>105</v>
      </c>
      <c r="D31" s="288"/>
      <c r="E31" s="285" t="s">
        <v>106</v>
      </c>
      <c r="F31" s="286"/>
      <c r="G31" s="11"/>
      <c r="H31" s="15"/>
    </row>
    <row r="32" spans="2:8" ht="82.5" customHeight="1" x14ac:dyDescent="0.2">
      <c r="B32" s="10"/>
      <c r="C32" s="287" t="s">
        <v>107</v>
      </c>
      <c r="D32" s="288"/>
      <c r="E32" s="285" t="s">
        <v>108</v>
      </c>
      <c r="F32" s="286"/>
      <c r="G32" s="11"/>
      <c r="H32" s="15"/>
    </row>
    <row r="33" spans="2:8" ht="46.5" customHeight="1" x14ac:dyDescent="0.2">
      <c r="B33" s="10"/>
      <c r="C33" s="287" t="s">
        <v>109</v>
      </c>
      <c r="D33" s="288"/>
      <c r="E33" s="285" t="s">
        <v>110</v>
      </c>
      <c r="F33" s="286"/>
      <c r="G33" s="11"/>
      <c r="H33" s="15"/>
    </row>
    <row r="34" spans="2:8" ht="6.75" customHeight="1" thickBot="1" x14ac:dyDescent="0.25">
      <c r="B34" s="10"/>
      <c r="C34" s="295"/>
      <c r="D34" s="296"/>
      <c r="E34" s="297"/>
      <c r="F34" s="298"/>
      <c r="G34" s="11"/>
      <c r="H34" s="15"/>
    </row>
    <row r="35" spans="2:8" ht="16" thickTop="1" x14ac:dyDescent="0.2">
      <c r="B35" s="10"/>
      <c r="C35" s="16"/>
      <c r="D35" s="16"/>
      <c r="E35" s="17"/>
      <c r="F35" s="17"/>
      <c r="G35" s="11"/>
      <c r="H35" s="15"/>
    </row>
    <row r="36" spans="2:8" ht="21" customHeight="1" x14ac:dyDescent="0.2">
      <c r="B36" s="289" t="s">
        <v>111</v>
      </c>
      <c r="C36" s="290"/>
      <c r="D36" s="290"/>
      <c r="E36" s="290"/>
      <c r="F36" s="290"/>
      <c r="G36" s="290"/>
      <c r="H36" s="291"/>
    </row>
    <row r="37" spans="2:8" ht="20.25" customHeight="1" x14ac:dyDescent="0.2">
      <c r="B37" s="289" t="s">
        <v>112</v>
      </c>
      <c r="C37" s="290"/>
      <c r="D37" s="290"/>
      <c r="E37" s="290"/>
      <c r="F37" s="290"/>
      <c r="G37" s="290"/>
      <c r="H37" s="291"/>
    </row>
    <row r="38" spans="2:8" ht="20.25" customHeight="1" x14ac:dyDescent="0.2">
      <c r="B38" s="289" t="s">
        <v>113</v>
      </c>
      <c r="C38" s="290"/>
      <c r="D38" s="290"/>
      <c r="E38" s="290"/>
      <c r="F38" s="290"/>
      <c r="G38" s="290"/>
      <c r="H38" s="291"/>
    </row>
    <row r="39" spans="2:8" ht="21.75" customHeight="1" x14ac:dyDescent="0.2">
      <c r="B39" s="289" t="s">
        <v>114</v>
      </c>
      <c r="C39" s="290"/>
      <c r="D39" s="290"/>
      <c r="E39" s="290"/>
      <c r="F39" s="290"/>
      <c r="G39" s="290"/>
      <c r="H39" s="291"/>
    </row>
    <row r="40" spans="2:8" ht="22.5" customHeight="1" x14ac:dyDescent="0.2">
      <c r="B40" s="289" t="s">
        <v>115</v>
      </c>
      <c r="C40" s="290"/>
      <c r="D40" s="290"/>
      <c r="E40" s="290"/>
      <c r="F40" s="290"/>
      <c r="G40" s="290"/>
      <c r="H40" s="291"/>
    </row>
    <row r="41" spans="2:8" ht="32.25" customHeight="1" thickBot="1" x14ac:dyDescent="0.25">
      <c r="B41" s="292" t="s">
        <v>116</v>
      </c>
      <c r="C41" s="293"/>
      <c r="D41" s="293"/>
      <c r="E41" s="293"/>
      <c r="F41" s="293"/>
      <c r="G41" s="293"/>
      <c r="H41" s="29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2"/>
  <sheetViews>
    <sheetView tabSelected="1" zoomScaleNormal="100" workbookViewId="0">
      <selection activeCell="A5" sqref="A5:C5"/>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0.83203125"/>
    <col min="11" max="11" width="29.5" customWidth="1"/>
    <col min="12" max="12" width="22.83203125" customWidth="1"/>
    <col min="13" max="15" width="10.83203125"/>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6.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29.5" customWidth="1"/>
    <col min="36" max="36" width="15" customWidth="1"/>
    <col min="37" max="37" width="16.1640625" customWidth="1"/>
    <col min="38" max="38" width="13" customWidth="1"/>
    <col min="39" max="39" width="92.5" customWidth="1"/>
    <col min="40" max="40" width="10.83203125"/>
    <col min="41" max="298" width="11.5" style="25"/>
    <col min="299" max="16384" width="11.5" style="28"/>
  </cols>
  <sheetData>
    <row r="1" spans="1:298" s="148" customFormat="1" ht="16.5" customHeight="1" x14ac:dyDescent="0.15">
      <c r="A1" s="328"/>
      <c r="B1" s="329"/>
      <c r="C1" s="329"/>
      <c r="D1" s="318" t="s">
        <v>117</v>
      </c>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20" t="s">
        <v>118</v>
      </c>
      <c r="AM1" s="320"/>
      <c r="AN1" s="320"/>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x14ac:dyDescent="0.15">
      <c r="A2" s="330"/>
      <c r="B2" s="331"/>
      <c r="C2" s="331"/>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20"/>
      <c r="AM2" s="320"/>
      <c r="AN2" s="320"/>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4" x14ac:dyDescent="0.15">
      <c r="A3" s="2"/>
      <c r="B3" s="2"/>
      <c r="C3" s="204"/>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20"/>
      <c r="AM3" s="320"/>
      <c r="AN3" s="320"/>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x14ac:dyDescent="0.15">
      <c r="A4" s="321" t="s">
        <v>119</v>
      </c>
      <c r="B4" s="322"/>
      <c r="C4" s="323"/>
      <c r="D4" s="324" t="s">
        <v>120</v>
      </c>
      <c r="E4" s="325"/>
      <c r="F4" s="325"/>
      <c r="G4" s="325"/>
      <c r="H4" s="325"/>
      <c r="I4" s="325"/>
      <c r="J4" s="325"/>
      <c r="K4" s="325"/>
      <c r="L4" s="325"/>
      <c r="M4" s="325"/>
      <c r="N4" s="326"/>
      <c r="O4" s="327"/>
      <c r="P4" s="327"/>
      <c r="Q4" s="327"/>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75.5" customHeight="1" x14ac:dyDescent="0.15">
      <c r="A5" s="321" t="s">
        <v>121</v>
      </c>
      <c r="B5" s="322"/>
      <c r="C5" s="323"/>
      <c r="D5" s="332" t="s">
        <v>19</v>
      </c>
      <c r="E5" s="333"/>
      <c r="F5" s="333"/>
      <c r="G5" s="333"/>
      <c r="H5" s="333"/>
      <c r="I5" s="333"/>
      <c r="J5" s="333"/>
      <c r="K5" s="333"/>
      <c r="L5" s="333"/>
      <c r="M5" s="333"/>
      <c r="N5" s="334"/>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x14ac:dyDescent="0.15">
      <c r="A6" s="321" t="s">
        <v>122</v>
      </c>
      <c r="B6" s="322"/>
      <c r="C6" s="323"/>
      <c r="D6" s="332" t="s">
        <v>123</v>
      </c>
      <c r="E6" s="333"/>
      <c r="F6" s="333"/>
      <c r="G6" s="333"/>
      <c r="H6" s="333"/>
      <c r="I6" s="333"/>
      <c r="J6" s="333"/>
      <c r="K6" s="333"/>
      <c r="L6" s="333"/>
      <c r="M6" s="333"/>
      <c r="N6" s="334"/>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4" x14ac:dyDescent="0.15">
      <c r="A7" s="315" t="s">
        <v>124</v>
      </c>
      <c r="B7" s="316"/>
      <c r="C7" s="316"/>
      <c r="D7" s="316"/>
      <c r="E7" s="316"/>
      <c r="F7" s="316"/>
      <c r="G7" s="316"/>
      <c r="H7" s="317"/>
      <c r="I7" s="315" t="s">
        <v>125</v>
      </c>
      <c r="J7" s="316"/>
      <c r="K7" s="316"/>
      <c r="L7" s="316"/>
      <c r="M7" s="316"/>
      <c r="N7" s="317"/>
      <c r="O7" s="315" t="s">
        <v>126</v>
      </c>
      <c r="P7" s="316"/>
      <c r="Q7" s="316"/>
      <c r="R7" s="316"/>
      <c r="S7" s="316"/>
      <c r="T7" s="316"/>
      <c r="U7" s="316"/>
      <c r="V7" s="316"/>
      <c r="W7" s="317"/>
      <c r="X7" s="315" t="s">
        <v>127</v>
      </c>
      <c r="Y7" s="316"/>
      <c r="Z7" s="316"/>
      <c r="AA7" s="316"/>
      <c r="AB7" s="316"/>
      <c r="AC7" s="316"/>
      <c r="AD7" s="316"/>
      <c r="AE7" s="316"/>
      <c r="AF7" s="316"/>
      <c r="AG7" s="316"/>
      <c r="AH7" s="317"/>
      <c r="AI7" s="315" t="s">
        <v>128</v>
      </c>
      <c r="AJ7" s="316"/>
      <c r="AK7" s="316"/>
      <c r="AL7" s="316"/>
      <c r="AM7" s="316"/>
      <c r="AN7" s="335"/>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x14ac:dyDescent="0.15">
      <c r="A8" s="339" t="s">
        <v>129</v>
      </c>
      <c r="B8" s="342" t="s">
        <v>130</v>
      </c>
      <c r="C8" s="341" t="s">
        <v>71</v>
      </c>
      <c r="D8" s="343" t="s">
        <v>131</v>
      </c>
      <c r="E8" s="343" t="s">
        <v>75</v>
      </c>
      <c r="F8" s="344" t="s">
        <v>77</v>
      </c>
      <c r="G8" s="336" t="s">
        <v>79</v>
      </c>
      <c r="H8" s="343" t="s">
        <v>132</v>
      </c>
      <c r="I8" s="337" t="s">
        <v>133</v>
      </c>
      <c r="J8" s="338" t="s">
        <v>134</v>
      </c>
      <c r="K8" s="336" t="s">
        <v>135</v>
      </c>
      <c r="L8" s="336" t="s">
        <v>136</v>
      </c>
      <c r="M8" s="338" t="s">
        <v>134</v>
      </c>
      <c r="N8" s="343" t="s">
        <v>85</v>
      </c>
      <c r="O8" s="346" t="s">
        <v>137</v>
      </c>
      <c r="P8" s="345" t="s">
        <v>87</v>
      </c>
      <c r="Q8" s="336" t="s">
        <v>89</v>
      </c>
      <c r="R8" s="345" t="s">
        <v>138</v>
      </c>
      <c r="S8" s="345"/>
      <c r="T8" s="345"/>
      <c r="U8" s="345"/>
      <c r="V8" s="345"/>
      <c r="W8" s="345"/>
      <c r="X8" s="350" t="s">
        <v>139</v>
      </c>
      <c r="Y8" s="346" t="s">
        <v>140</v>
      </c>
      <c r="Z8" s="346" t="s">
        <v>134</v>
      </c>
      <c r="AA8" s="205"/>
      <c r="AB8" s="205"/>
      <c r="AC8" s="346" t="s">
        <v>141</v>
      </c>
      <c r="AD8" s="346" t="s">
        <v>134</v>
      </c>
      <c r="AE8" s="205"/>
      <c r="AF8" s="205"/>
      <c r="AG8" s="350" t="s">
        <v>142</v>
      </c>
      <c r="AH8" s="346" t="s">
        <v>105</v>
      </c>
      <c r="AI8" s="345" t="s">
        <v>128</v>
      </c>
      <c r="AJ8" s="345" t="s">
        <v>143</v>
      </c>
      <c r="AK8" s="345" t="s">
        <v>144</v>
      </c>
      <c r="AL8" s="345" t="s">
        <v>145</v>
      </c>
      <c r="AM8" s="348" t="s">
        <v>146</v>
      </c>
      <c r="AN8" s="348" t="s">
        <v>109</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x14ac:dyDescent="0.25">
      <c r="A9" s="340"/>
      <c r="B9" s="362"/>
      <c r="C9" s="342"/>
      <c r="D9" s="336"/>
      <c r="E9" s="336"/>
      <c r="F9" s="342"/>
      <c r="G9" s="337"/>
      <c r="H9" s="336"/>
      <c r="I9" s="337"/>
      <c r="J9" s="338"/>
      <c r="K9" s="337"/>
      <c r="L9" s="337"/>
      <c r="M9" s="338"/>
      <c r="N9" s="336"/>
      <c r="O9" s="347"/>
      <c r="P9" s="336"/>
      <c r="Q9" s="337"/>
      <c r="R9" s="138" t="s">
        <v>147</v>
      </c>
      <c r="S9" s="138" t="s">
        <v>148</v>
      </c>
      <c r="T9" s="138" t="s">
        <v>149</v>
      </c>
      <c r="U9" s="138" t="s">
        <v>150</v>
      </c>
      <c r="V9" s="138" t="s">
        <v>151</v>
      </c>
      <c r="W9" s="138" t="s">
        <v>152</v>
      </c>
      <c r="X9" s="346"/>
      <c r="Y9" s="351"/>
      <c r="Z9" s="351"/>
      <c r="AA9" s="207" t="s">
        <v>153</v>
      </c>
      <c r="AB9" s="207" t="s">
        <v>134</v>
      </c>
      <c r="AC9" s="351"/>
      <c r="AD9" s="351"/>
      <c r="AE9" s="206" t="s">
        <v>141</v>
      </c>
      <c r="AF9" s="206" t="s">
        <v>134</v>
      </c>
      <c r="AG9" s="346"/>
      <c r="AH9" s="347"/>
      <c r="AI9" s="336"/>
      <c r="AJ9" s="336"/>
      <c r="AK9" s="336"/>
      <c r="AL9" s="336"/>
      <c r="AM9" s="349"/>
      <c r="AN9" s="3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57.75" customHeight="1" x14ac:dyDescent="0.2">
      <c r="A10" s="302">
        <v>1</v>
      </c>
      <c r="B10" s="306" t="s">
        <v>154</v>
      </c>
      <c r="C10" s="302" t="s">
        <v>155</v>
      </c>
      <c r="D10" s="354" t="s">
        <v>156</v>
      </c>
      <c r="E10" s="302" t="s">
        <v>157</v>
      </c>
      <c r="F10" s="302" t="s">
        <v>158</v>
      </c>
      <c r="G10" s="302" t="s">
        <v>159</v>
      </c>
      <c r="H10" s="302">
        <v>246</v>
      </c>
      <c r="I10" s="312" t="str">
        <f>IF(H10&lt;=2,'Tabla probabilidad'!$B$5,IF(H10&lt;=24,'Tabla probabilidad'!$B$6,IF(H10&lt;=500,'Tabla probabilidad'!$B$7,IF(H10&lt;=5000,'Tabla probabilidad'!$B$8,IF(H10&gt;5000,'Tabla probabilidad'!$B$9)))))</f>
        <v>Media</v>
      </c>
      <c r="J10" s="313">
        <f>IF(H10&lt;=2,'Tabla probabilidad'!$D$5,IF(H10&lt;=24,'Tabla probabilidad'!$D$6,IF(H10&lt;=500,'Tabla probabilidad'!$D$7,IF(H10&lt;=5000,'Tabla probabilidad'!$D$8,IF(H10&gt;5000,'Tabla probabilidad'!$D$9)))))</f>
        <v>0.6</v>
      </c>
      <c r="K10" s="302" t="s">
        <v>160</v>
      </c>
      <c r="L10" s="3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2" t="str">
        <f>VLOOKUP((I10&amp;L10),Hoja1!$B$4:$C$28,2,0)</f>
        <v>Moderado</v>
      </c>
      <c r="O10" s="202">
        <v>1</v>
      </c>
      <c r="P10" s="191" t="s">
        <v>161</v>
      </c>
      <c r="Q10" s="202" t="str">
        <f t="shared" ref="Q10:Q32" si="0">IF(R10="Preventivo","Probabilidad",IF(R10="Detectivo","Probabilidad", IF(R10="Correctivo","Impacto")))</f>
        <v>Probabilidad</v>
      </c>
      <c r="R10" s="202" t="s">
        <v>162</v>
      </c>
      <c r="S10" s="202" t="s">
        <v>163</v>
      </c>
      <c r="T10" s="203">
        <f>VLOOKUP(R10&amp;S10,Hoja1!$Q$4:$R$9,2,0)</f>
        <v>0.45</v>
      </c>
      <c r="U10" s="202" t="s">
        <v>164</v>
      </c>
      <c r="V10" s="202" t="s">
        <v>165</v>
      </c>
      <c r="W10" s="202" t="s">
        <v>166</v>
      </c>
      <c r="X10" s="203">
        <f>IF(Q10="Probabilidad",($J$10*T10),IF(Q10="Impacto"," "))</f>
        <v>0.27</v>
      </c>
      <c r="Y10" s="203" t="str">
        <f>IF(Z10&lt;=20%,'Tabla probabilidad'!$B$5,IF(Z10&lt;=40%,'Tabla probabilidad'!$B$6,IF(Z10&lt;=60%,'Tabla probabilidad'!$B$7,IF(Z10&lt;=80%,'Tabla probabilidad'!$B$8,IF(Z10&lt;=100%,'Tabla probabilidad'!$B$9)))))</f>
        <v>Baja</v>
      </c>
      <c r="Z10" s="203">
        <f>IF(R10="Preventivo",(J10-(J10*T10)),IF(R10="Detectivo",(J10-(J10*T10)),IF(R10="Correctivo",(J10))))</f>
        <v>0.32999999999999996</v>
      </c>
      <c r="AA10" s="303" t="str">
        <f>IF(AB10&lt;=20%,'Tabla probabilidad'!$B$5,IF(AB10&lt;=40%,'Tabla probabilidad'!$B$6,IF(AB10&lt;=60%,'Tabla probabilidad'!$B$7,IF(AB10&lt;=80%,'Tabla probabilidad'!$B$8,IF(AB10&lt;=100%,'Tabla probabilidad'!$B$9)))))</f>
        <v>Baja</v>
      </c>
      <c r="AB10" s="303">
        <f>AVERAGE(Z10:Z13)</f>
        <v>0.32999999999999996</v>
      </c>
      <c r="AC10" s="203" t="str">
        <f t="shared" ref="AC10:AC28" si="1">IF(AD10&lt;=20%,"Leve",IF(AD10&lt;=40%,"Menor",IF(AD10&lt;=60%,"Moderado",IF(AD10&lt;=80%,"Mayor",IF(AD10&lt;=100%,"Catastrófico")))))</f>
        <v>Moderado</v>
      </c>
      <c r="AD10" s="203">
        <f>IF(Q10="Probabilidad",(($M$10-0)),IF(Q10="Impacto",($M$10-($M$10*T10))))</f>
        <v>0.6</v>
      </c>
      <c r="AE10" s="303" t="str">
        <f>IF(AF10&lt;=20%,"Leve",IF(AF10&lt;=40%,"Menor",IF(AF10&lt;=60%,"Moderado",IF(AF10&lt;=80%,"Mayor",IF(AF10&lt;=100%,"Catastrófico")))))</f>
        <v>Moderado</v>
      </c>
      <c r="AF10" s="303">
        <f>AVERAGE(AD10:AD13)</f>
        <v>0.6</v>
      </c>
      <c r="AG10" s="306" t="str">
        <f>VLOOKUP(AA10&amp;AE10,Hoja1!$B$4:$C$28,2,0)</f>
        <v>Moderado</v>
      </c>
      <c r="AH10" s="352" t="s">
        <v>167</v>
      </c>
      <c r="AI10" s="306"/>
      <c r="AJ10" s="306"/>
      <c r="AK10" s="306"/>
      <c r="AL10" s="306"/>
      <c r="AM10" s="355"/>
      <c r="AN10" s="302"/>
    </row>
    <row r="11" spans="1:298" ht="57.75" customHeight="1" x14ac:dyDescent="0.2">
      <c r="A11" s="302"/>
      <c r="B11" s="307"/>
      <c r="C11" s="302"/>
      <c r="D11" s="354"/>
      <c r="E11" s="302"/>
      <c r="F11" s="302"/>
      <c r="G11" s="302"/>
      <c r="H11" s="302"/>
      <c r="I11" s="312"/>
      <c r="J11" s="313"/>
      <c r="K11" s="302"/>
      <c r="L11" s="314"/>
      <c r="M11" s="314"/>
      <c r="N11" s="302"/>
      <c r="O11" s="202">
        <v>2</v>
      </c>
      <c r="P11" s="192" t="s">
        <v>168</v>
      </c>
      <c r="Q11" s="202" t="str">
        <f t="shared" si="0"/>
        <v>Probabilidad</v>
      </c>
      <c r="R11" s="202" t="s">
        <v>162</v>
      </c>
      <c r="S11" s="202" t="s">
        <v>163</v>
      </c>
      <c r="T11" s="203">
        <f>VLOOKUP(R11&amp;S11,Hoja1!$Q$4:$R$9,2,0)</f>
        <v>0.45</v>
      </c>
      <c r="U11" s="202" t="s">
        <v>164</v>
      </c>
      <c r="V11" s="202" t="s">
        <v>165</v>
      </c>
      <c r="W11" s="202" t="s">
        <v>166</v>
      </c>
      <c r="X11" s="203">
        <f>IF(Q11="Probabilidad",($J$10*T11),IF(Q11="Impacto"," "))</f>
        <v>0.27</v>
      </c>
      <c r="Y11" s="203" t="str">
        <f>IF(Z11&lt;=20%,'Tabla probabilidad'!$B$5,IF(Z11&lt;=40%,'Tabla probabilidad'!$B$6,IF(Z11&lt;=60%,'Tabla probabilidad'!$B$7,IF(Z11&lt;=80%,'Tabla probabilidad'!$B$8,IF(Z11&lt;=100%,'Tabla probabilidad'!$B$9)))))</f>
        <v>Baja</v>
      </c>
      <c r="Z11" s="203">
        <f>IF(R11="Preventivo",(J10-(J10*T11)),IF(R11="Detectivo",(J10-(J10*T11)),IF(R11="Correctivo",(J10))))</f>
        <v>0.32999999999999996</v>
      </c>
      <c r="AA11" s="304"/>
      <c r="AB11" s="304"/>
      <c r="AC11" s="203" t="str">
        <f t="shared" si="1"/>
        <v>Moderado</v>
      </c>
      <c r="AD11" s="203">
        <f>IF(Q11="Probabilidad",(($M$10-0)),IF(Q11="Impacto",($M$10-($M$10*T11))))</f>
        <v>0.6</v>
      </c>
      <c r="AE11" s="304"/>
      <c r="AF11" s="304"/>
      <c r="AG11" s="307"/>
      <c r="AH11" s="353"/>
      <c r="AI11" s="307"/>
      <c r="AJ11" s="307"/>
      <c r="AK11" s="307"/>
      <c r="AL11" s="307"/>
      <c r="AM11" s="356"/>
      <c r="AN11" s="302"/>
    </row>
    <row r="12" spans="1:298" ht="69.75" customHeight="1" x14ac:dyDescent="0.2">
      <c r="A12" s="302"/>
      <c r="B12" s="307"/>
      <c r="C12" s="302"/>
      <c r="D12" s="354"/>
      <c r="E12" s="302"/>
      <c r="F12" s="302"/>
      <c r="G12" s="302"/>
      <c r="H12" s="302"/>
      <c r="I12" s="312"/>
      <c r="J12" s="313"/>
      <c r="K12" s="302"/>
      <c r="L12" s="314"/>
      <c r="M12" s="314"/>
      <c r="N12" s="302"/>
      <c r="O12" s="202">
        <v>3</v>
      </c>
      <c r="P12" s="192" t="s">
        <v>169</v>
      </c>
      <c r="Q12" s="202" t="str">
        <f t="shared" si="0"/>
        <v>Probabilidad</v>
      </c>
      <c r="R12" s="202" t="s">
        <v>162</v>
      </c>
      <c r="S12" s="202" t="s">
        <v>163</v>
      </c>
      <c r="T12" s="203">
        <f>VLOOKUP(R12&amp;S12,Hoja1!$Q$4:$R$9,2,0)</f>
        <v>0.45</v>
      </c>
      <c r="U12" s="202" t="s">
        <v>164</v>
      </c>
      <c r="V12" s="202" t="s">
        <v>165</v>
      </c>
      <c r="W12" s="202" t="s">
        <v>166</v>
      </c>
      <c r="X12" s="203">
        <f t="shared" ref="X12:X13" si="2">IF(Q12="Probabilidad",($J$10*T12),IF(Q12="Impacto"," "))</f>
        <v>0.27</v>
      </c>
      <c r="Y12" s="203" t="str">
        <f>IF(Z12&lt;=20%,'Tabla probabilidad'!$B$5,IF(Z12&lt;=40%,'Tabla probabilidad'!$B$6,IF(Z12&lt;=60%,'Tabla probabilidad'!$B$7,IF(Z12&lt;=80%,'Tabla probabilidad'!$B$8,IF(Z12&lt;=100%,'Tabla probabilidad'!$B$9)))))</f>
        <v>Baja</v>
      </c>
      <c r="Z12" s="203">
        <f>IF(R12="Preventivo",(J10-(J10*T12)),IF(R12="Detectivo",(J10-(J10*T12)),IF(R12="Correctivo",(J10))))</f>
        <v>0.32999999999999996</v>
      </c>
      <c r="AA12" s="304"/>
      <c r="AB12" s="304"/>
      <c r="AC12" s="203" t="str">
        <f t="shared" si="1"/>
        <v>Moderado</v>
      </c>
      <c r="AD12" s="203">
        <f>IF(Q12="Probabilidad",(($M$10-0)),IF(Q12="Impacto",($M$10-($M$10*T12))))</f>
        <v>0.6</v>
      </c>
      <c r="AE12" s="304"/>
      <c r="AF12" s="304"/>
      <c r="AG12" s="307"/>
      <c r="AH12" s="353"/>
      <c r="AI12" s="307"/>
      <c r="AJ12" s="307"/>
      <c r="AK12" s="307"/>
      <c r="AL12" s="307"/>
      <c r="AM12" s="356"/>
      <c r="AN12" s="302"/>
    </row>
    <row r="13" spans="1:298" ht="72" customHeight="1" x14ac:dyDescent="0.2">
      <c r="A13" s="302"/>
      <c r="B13" s="307"/>
      <c r="C13" s="302"/>
      <c r="D13" s="354"/>
      <c r="E13" s="302"/>
      <c r="F13" s="302"/>
      <c r="G13" s="302"/>
      <c r="H13" s="302"/>
      <c r="I13" s="312"/>
      <c r="J13" s="313"/>
      <c r="K13" s="302"/>
      <c r="L13" s="314"/>
      <c r="M13" s="314"/>
      <c r="N13" s="302"/>
      <c r="O13" s="202">
        <v>4</v>
      </c>
      <c r="P13" s="193" t="s">
        <v>170</v>
      </c>
      <c r="Q13" s="202" t="str">
        <f t="shared" si="0"/>
        <v>Probabilidad</v>
      </c>
      <c r="R13" s="202" t="s">
        <v>162</v>
      </c>
      <c r="S13" s="202" t="s">
        <v>163</v>
      </c>
      <c r="T13" s="203">
        <f>VLOOKUP(R13&amp;S13,Hoja1!$Q$4:$R$9,2,0)</f>
        <v>0.45</v>
      </c>
      <c r="U13" s="202" t="s">
        <v>171</v>
      </c>
      <c r="V13" s="202" t="s">
        <v>172</v>
      </c>
      <c r="W13" s="202" t="s">
        <v>166</v>
      </c>
      <c r="X13" s="203">
        <f t="shared" si="2"/>
        <v>0.27</v>
      </c>
      <c r="Y13" s="203" t="str">
        <f>IF(Z13&lt;=20%,'Tabla probabilidad'!$B$5,IF(Z13&lt;=40%,'Tabla probabilidad'!$B$6,IF(Z13&lt;=60%,'Tabla probabilidad'!$B$7,IF(Z13&lt;=80%,'Tabla probabilidad'!$B$8,IF(Z13&lt;=100%,'Tabla probabilidad'!$B$9)))))</f>
        <v>Baja</v>
      </c>
      <c r="Z13" s="203">
        <f>IF(R13="Preventivo",(J10-(J10*T13)),IF(R13="Detectivo",(J10-(J10*T13)),IF(R13="Correctivo",(J10))))</f>
        <v>0.32999999999999996</v>
      </c>
      <c r="AA13" s="304"/>
      <c r="AB13" s="304"/>
      <c r="AC13" s="203" t="str">
        <f t="shared" si="1"/>
        <v>Moderado</v>
      </c>
      <c r="AD13" s="203">
        <f>IF(Q13="Probabilidad",(($M$10-0)),IF(Q13="Impacto",($M$10-($M$10*T13))))</f>
        <v>0.6</v>
      </c>
      <c r="AE13" s="304"/>
      <c r="AF13" s="304"/>
      <c r="AG13" s="307"/>
      <c r="AH13" s="353"/>
      <c r="AI13" s="307"/>
      <c r="AJ13" s="307"/>
      <c r="AK13" s="307"/>
      <c r="AL13" s="307"/>
      <c r="AM13" s="356"/>
      <c r="AN13" s="302"/>
    </row>
    <row r="14" spans="1:298" ht="57.5" customHeight="1" x14ac:dyDescent="0.2">
      <c r="A14" s="302">
        <v>2</v>
      </c>
      <c r="B14" s="306" t="s">
        <v>173</v>
      </c>
      <c r="C14" s="302" t="s">
        <v>174</v>
      </c>
      <c r="D14" s="309" t="s">
        <v>175</v>
      </c>
      <c r="E14" s="306" t="s">
        <v>176</v>
      </c>
      <c r="F14" s="306" t="s">
        <v>177</v>
      </c>
      <c r="G14" s="302" t="s">
        <v>159</v>
      </c>
      <c r="H14" s="302">
        <v>246</v>
      </c>
      <c r="I14" s="312" t="str">
        <f>IF(H14&lt;=2,'Tabla probabilidad'!$B$5,IF(H14&lt;=24,'Tabla probabilidad'!$B$6,IF(H14&lt;=500,'Tabla probabilidad'!$B$7,IF(H14&lt;=5000,'Tabla probabilidad'!$B$8,IF(H14&gt;5000,'Tabla probabilidad'!$B$9)))))</f>
        <v>Media</v>
      </c>
      <c r="J14" s="313">
        <f>IF(H14&lt;=2,'Tabla probabilidad'!$D$5,IF(H14&lt;=24,'Tabla probabilidad'!$D$6,IF(H14&lt;=500,'Tabla probabilidad'!$D$7,IF(H14&lt;=5000,'Tabla probabilidad'!$D$8,IF(H14&gt;5000,'Tabla probabilidad'!$D$9)))))</f>
        <v>0.6</v>
      </c>
      <c r="K14" s="302" t="s">
        <v>178</v>
      </c>
      <c r="L14" s="302"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Leve</v>
      </c>
      <c r="M14" s="302"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20%</v>
      </c>
      <c r="N14" s="302" t="str">
        <f>VLOOKUP((I14&amp;L14),Hoja1!$B$4:$C$28,2,0)</f>
        <v>Moderado</v>
      </c>
      <c r="O14" s="202">
        <v>1</v>
      </c>
      <c r="P14" s="194" t="s">
        <v>179</v>
      </c>
      <c r="Q14" s="202" t="str">
        <f t="shared" si="0"/>
        <v>Probabilidad</v>
      </c>
      <c r="R14" s="202" t="s">
        <v>162</v>
      </c>
      <c r="S14" s="202" t="s">
        <v>163</v>
      </c>
      <c r="T14" s="203">
        <f>VLOOKUP(R14&amp;S14,Hoja1!$Q$4:$R$9,2,0)</f>
        <v>0.45</v>
      </c>
      <c r="U14" s="202" t="s">
        <v>164</v>
      </c>
      <c r="V14" s="202" t="s">
        <v>172</v>
      </c>
      <c r="W14" s="202" t="s">
        <v>166</v>
      </c>
      <c r="X14" s="203">
        <f>IF(Q14="Probabilidad",($J$14*T14),IF(Q14="Impacto"," "))</f>
        <v>0.27</v>
      </c>
      <c r="Y14" s="203" t="str">
        <f>IF(Z14&lt;=20%,'Tabla probabilidad'!$B$5,IF(Z14&lt;=40%,'Tabla probabilidad'!$B$6,IF(Z14&lt;=60%,'Tabla probabilidad'!$B$7,IF(Z14&lt;=80%,'Tabla probabilidad'!$B$8,IF(Z14&lt;=100%,'Tabla probabilidad'!$B$9)))))</f>
        <v>Baja</v>
      </c>
      <c r="Z14" s="203">
        <f>IF(R14="Preventivo",(J14-(J14*T14)),IF(R14="Detectivo",(J14-(J14*T14)),IF(R14="Correctivo",(J14))))</f>
        <v>0.32999999999999996</v>
      </c>
      <c r="AA14" s="303" t="str">
        <f>IF(AB14&lt;=20%,'Tabla probabilidad'!$B$5,IF(AB14&lt;=40%,'Tabla probabilidad'!$B$6,IF(AB14&lt;=60%,'Tabla probabilidad'!$B$7,IF(AB14&lt;=80%,'Tabla probabilidad'!$B$8,IF(AB14&lt;=100%,'Tabla probabilidad'!$B$9)))))</f>
        <v>Baja</v>
      </c>
      <c r="AB14" s="303">
        <f>AVERAGE(Z14:Z18)</f>
        <v>0.32999999999999996</v>
      </c>
      <c r="AC14" s="203" t="str">
        <f t="shared" si="1"/>
        <v>Leve</v>
      </c>
      <c r="AD14" s="203">
        <f>IF(Q14="Probabilidad",(($M$14-0)),IF(Q14="Impacto",($M$14-($M$14*T14))))</f>
        <v>0.2</v>
      </c>
      <c r="AE14" s="303" t="str">
        <f>IF(AF14&lt;=20%,"Leve",IF(AF14&lt;=40%,"Menor",IF(AF14&lt;=60%,"Moderado",IF(AF14&lt;=80%,"Mayor",IF(AF14&lt;=100%,"Catastrófico")))))</f>
        <v>Leve</v>
      </c>
      <c r="AF14" s="303">
        <f>AVERAGE(AD14:AD18)</f>
        <v>0.2</v>
      </c>
      <c r="AG14" s="306" t="str">
        <f>VLOOKUP(AA14&amp;AE14,Hoja1!$B$4:$C$28,2,0)</f>
        <v>Bajo</v>
      </c>
      <c r="AH14" s="306" t="s">
        <v>167</v>
      </c>
      <c r="AI14" s="306"/>
      <c r="AJ14" s="306"/>
      <c r="AK14" s="306"/>
      <c r="AL14" s="306"/>
      <c r="AM14" s="355"/>
      <c r="AN14" s="302"/>
    </row>
    <row r="15" spans="1:298" ht="57.5" customHeight="1" x14ac:dyDescent="0.2">
      <c r="A15" s="302"/>
      <c r="B15" s="307"/>
      <c r="C15" s="302"/>
      <c r="D15" s="310"/>
      <c r="E15" s="307"/>
      <c r="F15" s="307"/>
      <c r="G15" s="302"/>
      <c r="H15" s="302"/>
      <c r="I15" s="312"/>
      <c r="J15" s="313"/>
      <c r="K15" s="302"/>
      <c r="L15" s="314"/>
      <c r="M15" s="314"/>
      <c r="N15" s="302"/>
      <c r="O15" s="202">
        <v>2</v>
      </c>
      <c r="P15" s="192" t="s">
        <v>180</v>
      </c>
      <c r="Q15" s="202" t="str">
        <f t="shared" si="0"/>
        <v>Probabilidad</v>
      </c>
      <c r="R15" s="202" t="s">
        <v>162</v>
      </c>
      <c r="S15" s="202" t="s">
        <v>163</v>
      </c>
      <c r="T15" s="203">
        <f>VLOOKUP(R15&amp;S15,Hoja1!$Q$4:$R$9,2,0)</f>
        <v>0.45</v>
      </c>
      <c r="U15" s="202" t="s">
        <v>171</v>
      </c>
      <c r="V15" s="202" t="s">
        <v>165</v>
      </c>
      <c r="W15" s="202" t="s">
        <v>166</v>
      </c>
      <c r="X15" s="203">
        <f>IF(Q15="Probabilidad",($J$14*T15),IF(Q15="Impacto"," "))</f>
        <v>0.27</v>
      </c>
      <c r="Y15" s="203" t="str">
        <f>IF(Z15&lt;=20%,'Tabla probabilidad'!$B$5,IF(Z15&lt;=40%,'Tabla probabilidad'!$B$6,IF(Z15&lt;=60%,'Tabla probabilidad'!$B$7,IF(Z15&lt;=80%,'Tabla probabilidad'!$B$8,IF(Z15&lt;=100%,'Tabla probabilidad'!$B$9)))))</f>
        <v>Baja</v>
      </c>
      <c r="Z15" s="203">
        <f>IF(R15="Preventivo",(J14-(J14*T15)),IF(R15="Detectivo",(J14-(J14*T15)),IF(R15="Correctivo",(J14))))</f>
        <v>0.32999999999999996</v>
      </c>
      <c r="AA15" s="304"/>
      <c r="AB15" s="304"/>
      <c r="AC15" s="203" t="str">
        <f t="shared" si="1"/>
        <v>Leve</v>
      </c>
      <c r="AD15" s="203">
        <f t="shared" ref="AD15:AD18" si="3">IF(Q15="Probabilidad",(($M$14-0)),IF(Q15="Impacto",($M$14-($M$14*T15))))</f>
        <v>0.2</v>
      </c>
      <c r="AE15" s="304"/>
      <c r="AF15" s="304"/>
      <c r="AG15" s="307"/>
      <c r="AH15" s="307"/>
      <c r="AI15" s="307"/>
      <c r="AJ15" s="307"/>
      <c r="AK15" s="307"/>
      <c r="AL15" s="307"/>
      <c r="AM15" s="356"/>
      <c r="AN15" s="302"/>
    </row>
    <row r="16" spans="1:298" ht="57.5" customHeight="1" x14ac:dyDescent="0.2">
      <c r="A16" s="302"/>
      <c r="B16" s="307"/>
      <c r="C16" s="302"/>
      <c r="D16" s="310"/>
      <c r="E16" s="307"/>
      <c r="F16" s="307"/>
      <c r="G16" s="302"/>
      <c r="H16" s="302"/>
      <c r="I16" s="312"/>
      <c r="J16" s="313"/>
      <c r="K16" s="302"/>
      <c r="L16" s="314"/>
      <c r="M16" s="314"/>
      <c r="N16" s="302"/>
      <c r="O16" s="202">
        <v>3</v>
      </c>
      <c r="P16" s="192" t="s">
        <v>181</v>
      </c>
      <c r="Q16" s="202" t="str">
        <f t="shared" si="0"/>
        <v>Probabilidad</v>
      </c>
      <c r="R16" s="202" t="s">
        <v>162</v>
      </c>
      <c r="S16" s="202" t="s">
        <v>163</v>
      </c>
      <c r="T16" s="203">
        <f>VLOOKUP(R16&amp;S16,Hoja1!$Q$4:$R$9,2,0)</f>
        <v>0.45</v>
      </c>
      <c r="U16" s="202" t="s">
        <v>164</v>
      </c>
      <c r="V16" s="202" t="s">
        <v>165</v>
      </c>
      <c r="W16" s="202" t="s">
        <v>166</v>
      </c>
      <c r="X16" s="203">
        <f t="shared" ref="X16:X18" si="4">IF(Q16="Probabilidad",($J$14*T16),IF(Q16="Impacto"," "))</f>
        <v>0.27</v>
      </c>
      <c r="Y16" s="203" t="str">
        <f>IF(Z16&lt;=20%,'Tabla probabilidad'!$B$5,IF(Z16&lt;=40%,'Tabla probabilidad'!$B$6,IF(Z16&lt;=60%,'Tabla probabilidad'!$B$7,IF(Z16&lt;=80%,'Tabla probabilidad'!$B$8,IF(Z16&lt;=100%,'Tabla probabilidad'!$B$9)))))</f>
        <v>Baja</v>
      </c>
      <c r="Z16" s="203">
        <f>IF(R16="Preventivo",(J14-(J14*T16)),IF(R16="Detectivo",(J14-(J14*T16)),IF(R16="Correctivo",(J14))))</f>
        <v>0.32999999999999996</v>
      </c>
      <c r="AA16" s="304"/>
      <c r="AB16" s="304"/>
      <c r="AC16" s="203" t="str">
        <f t="shared" si="1"/>
        <v>Leve</v>
      </c>
      <c r="AD16" s="203">
        <f t="shared" si="3"/>
        <v>0.2</v>
      </c>
      <c r="AE16" s="304"/>
      <c r="AF16" s="304"/>
      <c r="AG16" s="307"/>
      <c r="AH16" s="307"/>
      <c r="AI16" s="307"/>
      <c r="AJ16" s="307"/>
      <c r="AK16" s="307"/>
      <c r="AL16" s="307"/>
      <c r="AM16" s="356"/>
      <c r="AN16" s="302"/>
    </row>
    <row r="17" spans="1:40" ht="57.5" customHeight="1" x14ac:dyDescent="0.2">
      <c r="A17" s="302"/>
      <c r="B17" s="307"/>
      <c r="C17" s="302"/>
      <c r="D17" s="310"/>
      <c r="E17" s="307"/>
      <c r="F17" s="307"/>
      <c r="G17" s="302"/>
      <c r="H17" s="302"/>
      <c r="I17" s="312"/>
      <c r="J17" s="313"/>
      <c r="K17" s="302"/>
      <c r="L17" s="314"/>
      <c r="M17" s="314"/>
      <c r="N17" s="302"/>
      <c r="O17" s="202">
        <v>4</v>
      </c>
      <c r="P17" s="192" t="s">
        <v>182</v>
      </c>
      <c r="Q17" s="202" t="str">
        <f t="shared" si="0"/>
        <v>Probabilidad</v>
      </c>
      <c r="R17" s="202" t="s">
        <v>162</v>
      </c>
      <c r="S17" s="202" t="s">
        <v>163</v>
      </c>
      <c r="T17" s="203">
        <f>VLOOKUP(R17&amp;S17,Hoja1!$Q$4:$R$9,2,0)</f>
        <v>0.45</v>
      </c>
      <c r="U17" s="202" t="s">
        <v>164</v>
      </c>
      <c r="V17" s="202" t="s">
        <v>165</v>
      </c>
      <c r="W17" s="202" t="s">
        <v>166</v>
      </c>
      <c r="X17" s="203">
        <f t="shared" si="4"/>
        <v>0.27</v>
      </c>
      <c r="Y17" s="203" t="str">
        <f>IF(Z17&lt;=20%,'Tabla probabilidad'!$B$5,IF(Z17&lt;=40%,'Tabla probabilidad'!$B$6,IF(Z17&lt;=60%,'Tabla probabilidad'!$B$7,IF(Z17&lt;=80%,'Tabla probabilidad'!$B$8,IF(Z17&lt;=100%,'Tabla probabilidad'!$B$9)))))</f>
        <v>Baja</v>
      </c>
      <c r="Z17" s="203">
        <f>IF(R17="Preventivo",(J14-(J14*T17)),IF(R17="Detectivo",(J14-(J14*T17)),IF(R17="Correctivo",(J14))))</f>
        <v>0.32999999999999996</v>
      </c>
      <c r="AA17" s="304"/>
      <c r="AB17" s="304"/>
      <c r="AC17" s="203" t="str">
        <f t="shared" si="1"/>
        <v>Leve</v>
      </c>
      <c r="AD17" s="203">
        <f t="shared" si="3"/>
        <v>0.2</v>
      </c>
      <c r="AE17" s="304"/>
      <c r="AF17" s="304"/>
      <c r="AG17" s="307"/>
      <c r="AH17" s="307"/>
      <c r="AI17" s="307"/>
      <c r="AJ17" s="307"/>
      <c r="AK17" s="307"/>
      <c r="AL17" s="307"/>
      <c r="AM17" s="356"/>
      <c r="AN17" s="302"/>
    </row>
    <row r="18" spans="1:40" ht="45" customHeight="1" x14ac:dyDescent="0.2">
      <c r="A18" s="302"/>
      <c r="B18" s="308"/>
      <c r="C18" s="302"/>
      <c r="D18" s="311"/>
      <c r="E18" s="308"/>
      <c r="F18" s="308"/>
      <c r="G18" s="302"/>
      <c r="H18" s="302"/>
      <c r="I18" s="312"/>
      <c r="J18" s="313"/>
      <c r="K18" s="302"/>
      <c r="L18" s="314"/>
      <c r="M18" s="314"/>
      <c r="N18" s="302"/>
      <c r="O18" s="202"/>
      <c r="P18" s="151"/>
      <c r="Q18" s="202"/>
      <c r="R18" s="202"/>
      <c r="S18" s="202"/>
      <c r="T18" s="203"/>
      <c r="U18" s="202"/>
      <c r="V18" s="202"/>
      <c r="W18" s="202"/>
      <c r="X18" s="203" t="b">
        <f t="shared" si="4"/>
        <v>0</v>
      </c>
      <c r="Y18" s="203" t="b">
        <f>IF(Z18&lt;=20%,'Tabla probabilidad'!$B$5,IF(Z18&lt;=40%,'Tabla probabilidad'!$B$6,IF(Z18&lt;=60%,'Tabla probabilidad'!$B$7,IF(Z18&lt;=80%,'Tabla probabilidad'!$B$8,IF(Z18&lt;=100%,'Tabla probabilidad'!$B$9)))))</f>
        <v>0</v>
      </c>
      <c r="Z18" s="203" t="b">
        <f>IF(R18="Preventivo",(J14-(J14*T18)),IF(R18="Detectivo",(J14-(J14*T18)),IF(R18="Correctivo",(J14))))</f>
        <v>0</v>
      </c>
      <c r="AA18" s="305"/>
      <c r="AB18" s="305"/>
      <c r="AC18" s="203" t="b">
        <f t="shared" si="1"/>
        <v>0</v>
      </c>
      <c r="AD18" s="203" t="b">
        <f t="shared" si="3"/>
        <v>0</v>
      </c>
      <c r="AE18" s="305"/>
      <c r="AF18" s="305"/>
      <c r="AG18" s="308"/>
      <c r="AH18" s="308"/>
      <c r="AI18" s="308"/>
      <c r="AJ18" s="308"/>
      <c r="AK18" s="308"/>
      <c r="AL18" s="308"/>
      <c r="AM18" s="357"/>
      <c r="AN18" s="302"/>
    </row>
    <row r="19" spans="1:40" ht="66.75" customHeight="1" x14ac:dyDescent="0.2">
      <c r="A19" s="302">
        <v>3</v>
      </c>
      <c r="B19" s="306" t="s">
        <v>183</v>
      </c>
      <c r="C19" s="302" t="s">
        <v>174</v>
      </c>
      <c r="D19" s="309" t="s">
        <v>555</v>
      </c>
      <c r="E19" s="302" t="s">
        <v>184</v>
      </c>
      <c r="F19" s="306" t="s">
        <v>185</v>
      </c>
      <c r="G19" s="302" t="s">
        <v>159</v>
      </c>
      <c r="H19" s="302">
        <v>246</v>
      </c>
      <c r="I19" s="312" t="str">
        <f>IF(H19&lt;=2,'Tabla probabilidad'!$B$5,IF(H19&lt;=24,'Tabla probabilidad'!$B$6,IF(H19&lt;=500,'Tabla probabilidad'!$B$7,IF(H19&lt;=5000,'Tabla probabilidad'!$B$8,IF(H19&gt;5000,'Tabla probabilidad'!$B$9)))))</f>
        <v>Media</v>
      </c>
      <c r="J19" s="313">
        <f>IF(H19&lt;=2,'Tabla probabilidad'!$D$5,IF(H19&lt;=24,'Tabla probabilidad'!$D$6,IF(H19&lt;=500,'Tabla probabilidad'!$D$7,IF(H19&lt;=5000,'Tabla probabilidad'!$D$8,IF(H19&gt;5000,'Tabla probabilidad'!$D$9)))))</f>
        <v>0.6</v>
      </c>
      <c r="K19" s="302" t="s">
        <v>186</v>
      </c>
      <c r="L19" s="30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0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02" t="str">
        <f>VLOOKUP((I19&amp;L19),Hoja1!$B$4:$C$28,2,0)</f>
        <v>Moderado</v>
      </c>
      <c r="O19" s="202">
        <v>1</v>
      </c>
      <c r="P19" s="194" t="s">
        <v>187</v>
      </c>
      <c r="Q19" s="202" t="str">
        <f t="shared" si="0"/>
        <v>Probabilidad</v>
      </c>
      <c r="R19" s="202" t="s">
        <v>162</v>
      </c>
      <c r="S19" s="202" t="s">
        <v>163</v>
      </c>
      <c r="T19" s="203">
        <f>VLOOKUP(R19&amp;S19,Hoja1!$Q$4:$R$9,2,0)</f>
        <v>0.45</v>
      </c>
      <c r="U19" s="202" t="s">
        <v>164</v>
      </c>
      <c r="V19" s="202" t="s">
        <v>165</v>
      </c>
      <c r="W19" s="202" t="s">
        <v>166</v>
      </c>
      <c r="X19" s="203">
        <f>IF(Q19="Probabilidad",($J$19*T19),IF(Q19="Impacto"," "))</f>
        <v>0.27</v>
      </c>
      <c r="Y19" s="203" t="str">
        <f>IF(Z19&lt;=20%,'Tabla probabilidad'!$B$5,IF(Z19&lt;=40%,'Tabla probabilidad'!$B$6,IF(Z19&lt;=60%,'Tabla probabilidad'!$B$7,IF(Z19&lt;=80%,'Tabla probabilidad'!$B$8,IF(Z19&lt;=100%,'Tabla probabilidad'!$B$9)))))</f>
        <v>Baja</v>
      </c>
      <c r="Z19" s="203">
        <f>IF(R19="Preventivo",(J19-(J19*T19)),IF(R19="Detectivo",(J19-(J19*T19)),IF(R19="Correctivo",(J19))))</f>
        <v>0.32999999999999996</v>
      </c>
      <c r="AA19" s="303" t="str">
        <f>IF(AB19&lt;=20%,'Tabla probabilidad'!$B$5,IF(AB19&lt;=40%,'Tabla probabilidad'!$B$6,IF(AB19&lt;=60%,'Tabla probabilidad'!$B$7,IF(AB19&lt;=80%,'Tabla probabilidad'!$B$8,IF(AB19&lt;=100%,'Tabla probabilidad'!$B$9)))))</f>
        <v>Baja</v>
      </c>
      <c r="AB19" s="303">
        <f>AVERAGE(Z19:Z23)</f>
        <v>0.39749999999999996</v>
      </c>
      <c r="AC19" s="203" t="str">
        <f t="shared" si="1"/>
        <v>Menor</v>
      </c>
      <c r="AD19" s="203">
        <f>IF(Q19="Probabilidad",(($M$19-0)),IF(Q19="Impacto",($M$19-($M$19*T19))))</f>
        <v>0.4</v>
      </c>
      <c r="AE19" s="303" t="str">
        <f>IF(AF19&lt;=20%,"Leve",IF(AF19&lt;=40%,"Menor",IF(AF19&lt;=60%,"Moderado",IF(AF19&lt;=80%,"Mayor",IF(AF19&lt;=100%,"Catastrófico")))))</f>
        <v>Menor</v>
      </c>
      <c r="AF19" s="303">
        <f>AVERAGE(AD19:AD23)</f>
        <v>0.37</v>
      </c>
      <c r="AG19" s="306" t="str">
        <f>VLOOKUP(AA19&amp;AE19,Hoja1!$B$4:$C$28,2,0)</f>
        <v>Moderado</v>
      </c>
      <c r="AH19" s="306" t="s">
        <v>167</v>
      </c>
      <c r="AI19" s="306"/>
      <c r="AJ19" s="306"/>
      <c r="AK19" s="306"/>
      <c r="AL19" s="306"/>
      <c r="AM19" s="355"/>
      <c r="AN19" s="302"/>
    </row>
    <row r="20" spans="1:40" ht="69.75" customHeight="1" x14ac:dyDescent="0.2">
      <c r="A20" s="302"/>
      <c r="B20" s="307"/>
      <c r="C20" s="302"/>
      <c r="D20" s="310"/>
      <c r="E20" s="302"/>
      <c r="F20" s="307"/>
      <c r="G20" s="302"/>
      <c r="H20" s="302"/>
      <c r="I20" s="312"/>
      <c r="J20" s="313"/>
      <c r="K20" s="302"/>
      <c r="L20" s="314"/>
      <c r="M20" s="314"/>
      <c r="N20" s="302"/>
      <c r="O20" s="202">
        <v>2</v>
      </c>
      <c r="P20" s="192" t="s">
        <v>188</v>
      </c>
      <c r="Q20" s="202" t="str">
        <f t="shared" si="0"/>
        <v>Probabilidad</v>
      </c>
      <c r="R20" s="202" t="s">
        <v>162</v>
      </c>
      <c r="S20" s="202" t="s">
        <v>163</v>
      </c>
      <c r="T20" s="203">
        <f>VLOOKUP(R20&amp;S20,Hoja1!$Q$4:$R$9,2,0)</f>
        <v>0.45</v>
      </c>
      <c r="U20" s="202" t="s">
        <v>164</v>
      </c>
      <c r="V20" s="202" t="s">
        <v>165</v>
      </c>
      <c r="W20" s="202" t="s">
        <v>166</v>
      </c>
      <c r="X20" s="203">
        <f t="shared" ref="X20:X23" si="5">IF(Q20="Probabilidad",($J$19*T20),IF(Q20="Impacto"," "))</f>
        <v>0.27</v>
      </c>
      <c r="Y20" s="203" t="str">
        <f>IF(Z20&lt;=20%,'Tabla probabilidad'!$B$5,IF(Z20&lt;=40%,'Tabla probabilidad'!$B$6,IF(Z20&lt;=60%,'Tabla probabilidad'!$B$7,IF(Z20&lt;=80%,'Tabla probabilidad'!$B$8,IF(Z20&lt;=100%,'Tabla probabilidad'!$B$9)))))</f>
        <v>Baja</v>
      </c>
      <c r="Z20" s="203">
        <f>IF(R20="Preventivo",(J19-(J19*T20)),IF(R20="Detectivo",(J19-(J19*T20)),IF(R20="Correctivo",(J19))))</f>
        <v>0.32999999999999996</v>
      </c>
      <c r="AA20" s="304"/>
      <c r="AB20" s="304"/>
      <c r="AC20" s="203" t="str">
        <f t="shared" si="1"/>
        <v>Menor</v>
      </c>
      <c r="AD20" s="203">
        <f t="shared" ref="AD20:AD23" si="6">IF(Q20="Probabilidad",(($M$19-0)),IF(Q20="Impacto",($M$19-($M$19*T20))))</f>
        <v>0.4</v>
      </c>
      <c r="AE20" s="304"/>
      <c r="AF20" s="304"/>
      <c r="AG20" s="307"/>
      <c r="AH20" s="307"/>
      <c r="AI20" s="307"/>
      <c r="AJ20" s="307"/>
      <c r="AK20" s="307"/>
      <c r="AL20" s="307"/>
      <c r="AM20" s="356"/>
      <c r="AN20" s="302"/>
    </row>
    <row r="21" spans="1:40" ht="69" customHeight="1" x14ac:dyDescent="0.2">
      <c r="A21" s="302"/>
      <c r="B21" s="307"/>
      <c r="C21" s="302"/>
      <c r="D21" s="310"/>
      <c r="E21" s="302"/>
      <c r="F21" s="307"/>
      <c r="G21" s="302"/>
      <c r="H21" s="302"/>
      <c r="I21" s="312"/>
      <c r="J21" s="313"/>
      <c r="K21" s="302"/>
      <c r="L21" s="314"/>
      <c r="M21" s="314"/>
      <c r="N21" s="302"/>
      <c r="O21" s="202">
        <v>3</v>
      </c>
      <c r="P21" s="192" t="s">
        <v>189</v>
      </c>
      <c r="Q21" s="202" t="str">
        <f t="shared" si="0"/>
        <v>Impacto</v>
      </c>
      <c r="R21" s="202" t="s">
        <v>190</v>
      </c>
      <c r="S21" s="202" t="s">
        <v>163</v>
      </c>
      <c r="T21" s="203">
        <f>VLOOKUP(R21&amp;S21,Hoja1!$Q$4:$R$9,2,0)</f>
        <v>0.3</v>
      </c>
      <c r="U21" s="202" t="s">
        <v>171</v>
      </c>
      <c r="V21" s="202" t="s">
        <v>165</v>
      </c>
      <c r="W21" s="202" t="s">
        <v>166</v>
      </c>
      <c r="X21" s="203" t="str">
        <f t="shared" si="5"/>
        <v xml:space="preserve"> </v>
      </c>
      <c r="Y21" s="203" t="str">
        <f>IF(Z21&lt;=20%,'Tabla probabilidad'!$B$5,IF(Z21&lt;=40%,'Tabla probabilidad'!$B$6,IF(Z21&lt;=60%,'Tabla probabilidad'!$B$7,IF(Z21&lt;=80%,'Tabla probabilidad'!$B$8,IF(Z21&lt;=100%,'Tabla probabilidad'!$B$9)))))</f>
        <v>Media</v>
      </c>
      <c r="Z21" s="203">
        <f>IF(R21="Preventivo",(J19-(J19*T21)),IF(R21="Detectivo",(J19-(J19*T21)),IF(R21="Correctivo",(J19))))</f>
        <v>0.6</v>
      </c>
      <c r="AA21" s="304"/>
      <c r="AB21" s="304"/>
      <c r="AC21" s="203" t="str">
        <f t="shared" si="1"/>
        <v>Menor</v>
      </c>
      <c r="AD21" s="203">
        <f t="shared" si="6"/>
        <v>0.28000000000000003</v>
      </c>
      <c r="AE21" s="304"/>
      <c r="AF21" s="304"/>
      <c r="AG21" s="307"/>
      <c r="AH21" s="307"/>
      <c r="AI21" s="307"/>
      <c r="AJ21" s="307"/>
      <c r="AK21" s="307"/>
      <c r="AL21" s="307"/>
      <c r="AM21" s="356"/>
      <c r="AN21" s="302"/>
    </row>
    <row r="22" spans="1:40" ht="75.75" customHeight="1" x14ac:dyDescent="0.2">
      <c r="A22" s="302"/>
      <c r="B22" s="307"/>
      <c r="C22" s="302"/>
      <c r="D22" s="310"/>
      <c r="E22" s="302"/>
      <c r="F22" s="307"/>
      <c r="G22" s="302"/>
      <c r="H22" s="302"/>
      <c r="I22" s="312"/>
      <c r="J22" s="313"/>
      <c r="K22" s="302"/>
      <c r="L22" s="314"/>
      <c r="M22" s="314"/>
      <c r="N22" s="302"/>
      <c r="O22" s="202">
        <v>4</v>
      </c>
      <c r="P22" s="155" t="s">
        <v>556</v>
      </c>
      <c r="Q22" s="202" t="str">
        <f t="shared" si="0"/>
        <v>Probabilidad</v>
      </c>
      <c r="R22" s="202" t="s">
        <v>162</v>
      </c>
      <c r="S22" s="202" t="s">
        <v>163</v>
      </c>
      <c r="T22" s="203">
        <f>VLOOKUP(R22&amp;S22,Hoja1!$Q$4:$R$9,2,0)</f>
        <v>0.45</v>
      </c>
      <c r="U22" s="202" t="s">
        <v>171</v>
      </c>
      <c r="V22" s="202" t="s">
        <v>165</v>
      </c>
      <c r="W22" s="202" t="s">
        <v>166</v>
      </c>
      <c r="X22" s="203">
        <f t="shared" si="5"/>
        <v>0.27</v>
      </c>
      <c r="Y22" s="203" t="str">
        <f>IF(Z22&lt;=20%,'Tabla probabilidad'!$B$5,IF(Z22&lt;=40%,'Tabla probabilidad'!$B$6,IF(Z22&lt;=60%,'Tabla probabilidad'!$B$7,IF(Z22&lt;=80%,'Tabla probabilidad'!$B$8,IF(Z22&lt;=100%,'Tabla probabilidad'!$B$9)))))</f>
        <v>Baja</v>
      </c>
      <c r="Z22" s="203">
        <f>IF(R22="Preventivo",(J19-(J19*T22)),IF(R22="Detectivo",(J19-(J19*T22)),IF(R22="Correctivo",(J19))))</f>
        <v>0.32999999999999996</v>
      </c>
      <c r="AA22" s="304"/>
      <c r="AB22" s="304"/>
      <c r="AC22" s="203" t="str">
        <f t="shared" si="1"/>
        <v>Menor</v>
      </c>
      <c r="AD22" s="203">
        <f t="shared" si="6"/>
        <v>0.4</v>
      </c>
      <c r="AE22" s="304"/>
      <c r="AF22" s="304"/>
      <c r="AG22" s="307"/>
      <c r="AH22" s="307"/>
      <c r="AI22" s="307"/>
      <c r="AJ22" s="307"/>
      <c r="AK22" s="307"/>
      <c r="AL22" s="307"/>
      <c r="AM22" s="356"/>
      <c r="AN22" s="302"/>
    </row>
    <row r="23" spans="1:40" ht="64.5" customHeight="1" x14ac:dyDescent="0.2">
      <c r="A23" s="302"/>
      <c r="B23" s="308"/>
      <c r="C23" s="302"/>
      <c r="D23" s="311"/>
      <c r="E23" s="302"/>
      <c r="F23" s="308"/>
      <c r="G23" s="302"/>
      <c r="H23" s="302"/>
      <c r="I23" s="312"/>
      <c r="J23" s="313"/>
      <c r="K23" s="302"/>
      <c r="L23" s="314"/>
      <c r="M23" s="314"/>
      <c r="N23" s="302"/>
      <c r="O23" s="202"/>
      <c r="P23" s="199"/>
      <c r="Q23" s="202"/>
      <c r="R23" s="202"/>
      <c r="S23" s="202"/>
      <c r="T23" s="203"/>
      <c r="U23" s="202"/>
      <c r="V23" s="202"/>
      <c r="W23" s="202"/>
      <c r="X23" s="203" t="b">
        <f t="shared" si="5"/>
        <v>0</v>
      </c>
      <c r="Y23" s="203" t="b">
        <f>IF(Z23&lt;=20%,'Tabla probabilidad'!$B$5,IF(Z23&lt;=40%,'Tabla probabilidad'!$B$6,IF(Z23&lt;=60%,'Tabla probabilidad'!$B$7,IF(Z23&lt;=80%,'Tabla probabilidad'!$B$8,IF(Z23&lt;=100%,'Tabla probabilidad'!$B$9)))))</f>
        <v>0</v>
      </c>
      <c r="Z23" s="203" t="b">
        <f>IF(R23="Preventivo",(J19-(J19*T23)),IF(R23="Detectivo",(J19-(J19*T23)),IF(R23="Correctivo",(J19))))</f>
        <v>0</v>
      </c>
      <c r="AA23" s="305"/>
      <c r="AB23" s="305"/>
      <c r="AC23" s="203" t="b">
        <f t="shared" si="1"/>
        <v>0</v>
      </c>
      <c r="AD23" s="203" t="b">
        <f t="shared" si="6"/>
        <v>0</v>
      </c>
      <c r="AE23" s="305"/>
      <c r="AF23" s="305"/>
      <c r="AG23" s="308"/>
      <c r="AH23" s="308"/>
      <c r="AI23" s="308"/>
      <c r="AJ23" s="308"/>
      <c r="AK23" s="308"/>
      <c r="AL23" s="308"/>
      <c r="AM23" s="357"/>
      <c r="AN23" s="302"/>
    </row>
    <row r="24" spans="1:40" ht="57" customHeight="1" x14ac:dyDescent="0.2">
      <c r="A24" s="302">
        <v>4</v>
      </c>
      <c r="B24" s="306" t="s">
        <v>191</v>
      </c>
      <c r="C24" s="302" t="s">
        <v>192</v>
      </c>
      <c r="D24" s="309" t="s">
        <v>193</v>
      </c>
      <c r="E24" s="302" t="s">
        <v>194</v>
      </c>
      <c r="F24" s="302" t="s">
        <v>195</v>
      </c>
      <c r="G24" s="302" t="s">
        <v>196</v>
      </c>
      <c r="H24" s="302">
        <v>2</v>
      </c>
      <c r="I24" s="312" t="str">
        <f>IF(H24&lt;=2,'Tabla probabilidad'!$B$5,IF(H24&lt;=24,'Tabla probabilidad'!$B$6,IF(H24&lt;=500,'Tabla probabilidad'!$B$7,IF(H24&lt;=5000,'Tabla probabilidad'!$B$8,IF(H24&gt;5000,'Tabla probabilidad'!$B$9)))))</f>
        <v>Muy Baja</v>
      </c>
      <c r="J24" s="313">
        <f>IF(H24&lt;=2,'Tabla probabilidad'!$D$5,IF(H24&lt;=24,'Tabla probabilidad'!$D$6,IF(H24&lt;=500,'Tabla probabilidad'!$D$7,IF(H24&lt;=5000,'Tabla probabilidad'!$D$8,IF(H24&gt;5000,'Tabla probabilidad'!$D$9)))))</f>
        <v>0.2</v>
      </c>
      <c r="K24" s="302" t="s">
        <v>197</v>
      </c>
      <c r="L24" s="30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0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02" t="str">
        <f>VLOOKUP((I24&amp;L24),Hoja1!$B$4:$C$28,2,0)</f>
        <v xml:space="preserve">Alto </v>
      </c>
      <c r="O24" s="202">
        <v>1</v>
      </c>
      <c r="P24" s="194" t="s">
        <v>198</v>
      </c>
      <c r="Q24" s="202" t="str">
        <f t="shared" si="0"/>
        <v>Probabilidad</v>
      </c>
      <c r="R24" s="202" t="s">
        <v>162</v>
      </c>
      <c r="S24" s="202" t="s">
        <v>163</v>
      </c>
      <c r="T24" s="203">
        <f>VLOOKUP(R24&amp;S24,Hoja1!$Q$4:$R$9,2,0)</f>
        <v>0.45</v>
      </c>
      <c r="U24" s="202" t="s">
        <v>164</v>
      </c>
      <c r="V24" s="202" t="s">
        <v>165</v>
      </c>
      <c r="W24" s="202" t="s">
        <v>166</v>
      </c>
      <c r="X24" s="203">
        <f>IF(Q24="Probabilidad",($J$24*T24),IF(Q24="Impacto"," "))</f>
        <v>9.0000000000000011E-2</v>
      </c>
      <c r="Y24" s="203" t="str">
        <f>IF(Z24&lt;=20%,'Tabla probabilidad'!$B$5,IF(Z24&lt;=40%,'Tabla probabilidad'!$B$6,IF(Z24&lt;=60%,'Tabla probabilidad'!$B$7,IF(Z24&lt;=80%,'Tabla probabilidad'!$B$8,IF(Z24&lt;=100%,'Tabla probabilidad'!$B$9)))))</f>
        <v>Muy Baja</v>
      </c>
      <c r="Z24" s="203">
        <f>IF(R24="Preventivo",(J24-(J24*T24)),IF(R24="Detectivo",(J24-(J24*T24)),IF(R24="Correctivo",(J24))))</f>
        <v>0.11</v>
      </c>
      <c r="AA24" s="303" t="str">
        <f>IF(AB24&lt;=20%,'Tabla probabilidad'!$B$5,IF(AB24&lt;=40%,'Tabla probabilidad'!$B$6,IF(AB24&lt;=60%,'Tabla probabilidad'!$B$7,IF(AB24&lt;=80%,'Tabla probabilidad'!$B$8,IF(AB24&lt;=100%,'Tabla probabilidad'!$B$9)))))</f>
        <v>Muy Baja</v>
      </c>
      <c r="AB24" s="303">
        <f>AVERAGE(Z24:Z28)</f>
        <v>0.13200000000000001</v>
      </c>
      <c r="AC24" s="203" t="str">
        <f t="shared" si="1"/>
        <v>Mayor</v>
      </c>
      <c r="AD24" s="203">
        <f>IF(Q24="Probabilidad",(($M$24-0)),IF(Q24="Impacto",($M$24-($M$24*T24))))</f>
        <v>0.8</v>
      </c>
      <c r="AE24" s="303" t="str">
        <f>IF(AF24&lt;=20%,"Leve",IF(AF24&lt;=40%,"Menor",IF(AF24&lt;=60%,"Moderado",IF(AF24&lt;=80%,"Mayor",IF(AF24&lt;=100%,"Catastrófico")))))</f>
        <v>Mayor</v>
      </c>
      <c r="AF24" s="303">
        <f>AVERAGE(AD24:AD28)</f>
        <v>0.752</v>
      </c>
      <c r="AG24" s="306" t="str">
        <f>VLOOKUP(AA24&amp;AE24,Hoja1!$B$4:$C$28,2,0)</f>
        <v xml:space="preserve">Alto </v>
      </c>
      <c r="AH24" s="306" t="s">
        <v>199</v>
      </c>
      <c r="AI24" s="363" t="s">
        <v>200</v>
      </c>
      <c r="AJ24" s="306" t="s">
        <v>201</v>
      </c>
      <c r="AK24" s="366">
        <v>44378</v>
      </c>
      <c r="AL24" s="366">
        <v>44742</v>
      </c>
      <c r="AM24" s="358" t="s">
        <v>564</v>
      </c>
      <c r="AN24" s="302" t="s">
        <v>202</v>
      </c>
    </row>
    <row r="25" spans="1:40" ht="42.75" customHeight="1" x14ac:dyDescent="0.2">
      <c r="A25" s="302"/>
      <c r="B25" s="307"/>
      <c r="C25" s="302"/>
      <c r="D25" s="310"/>
      <c r="E25" s="302"/>
      <c r="F25" s="302"/>
      <c r="G25" s="302"/>
      <c r="H25" s="302"/>
      <c r="I25" s="312"/>
      <c r="J25" s="313"/>
      <c r="K25" s="302"/>
      <c r="L25" s="314"/>
      <c r="M25" s="314"/>
      <c r="N25" s="302"/>
      <c r="O25" s="202">
        <v>2</v>
      </c>
      <c r="P25" s="192" t="s">
        <v>203</v>
      </c>
      <c r="Q25" s="202" t="str">
        <f t="shared" si="0"/>
        <v>Probabilidad</v>
      </c>
      <c r="R25" s="202" t="s">
        <v>162</v>
      </c>
      <c r="S25" s="202" t="s">
        <v>163</v>
      </c>
      <c r="T25" s="203">
        <f>VLOOKUP(R25&amp;S25,Hoja1!$Q$4:$R$9,2,0)</f>
        <v>0.45</v>
      </c>
      <c r="U25" s="202" t="s">
        <v>164</v>
      </c>
      <c r="V25" s="202" t="s">
        <v>165</v>
      </c>
      <c r="W25" s="202" t="s">
        <v>166</v>
      </c>
      <c r="X25" s="203">
        <f t="shared" ref="X25:X28" si="7">IF(Q25="Probabilidad",($J$24*T25),IF(Q25="Impacto"," "))</f>
        <v>9.0000000000000011E-2</v>
      </c>
      <c r="Y25" s="203" t="str">
        <f>IF(Z25&lt;=20%,'Tabla probabilidad'!$B$5,IF(Z25&lt;=40%,'Tabla probabilidad'!$B$6,IF(Z25&lt;=60%,'Tabla probabilidad'!$B$7,IF(Z25&lt;=80%,'Tabla probabilidad'!$B$8,IF(Z25&lt;=100%,'Tabla probabilidad'!$B$9)))))</f>
        <v>Muy Baja</v>
      </c>
      <c r="Z25" s="203">
        <f>IF(R25="Preventivo",(J24-(J24*T25)),IF(R25="Detectivo",(J24-(J24*T25)),IF(R25="Correctivo",(J24))))</f>
        <v>0.11</v>
      </c>
      <c r="AA25" s="304"/>
      <c r="AB25" s="304"/>
      <c r="AC25" s="203" t="str">
        <f t="shared" si="1"/>
        <v>Mayor</v>
      </c>
      <c r="AD25" s="203">
        <f t="shared" ref="AD25:AD28" si="8">IF(Q25="Probabilidad",(($M$24-0)),IF(Q25="Impacto",($M$24-($M$24*T25))))</f>
        <v>0.8</v>
      </c>
      <c r="AE25" s="304"/>
      <c r="AF25" s="304"/>
      <c r="AG25" s="307"/>
      <c r="AH25" s="307"/>
      <c r="AI25" s="364"/>
      <c r="AJ25" s="307"/>
      <c r="AK25" s="307"/>
      <c r="AL25" s="307"/>
      <c r="AM25" s="359"/>
      <c r="AN25" s="302"/>
    </row>
    <row r="26" spans="1:40" ht="56" customHeight="1" x14ac:dyDescent="0.2">
      <c r="A26" s="302"/>
      <c r="B26" s="307"/>
      <c r="C26" s="302"/>
      <c r="D26" s="310"/>
      <c r="E26" s="302"/>
      <c r="F26" s="302"/>
      <c r="G26" s="302"/>
      <c r="H26" s="302"/>
      <c r="I26" s="312"/>
      <c r="J26" s="313"/>
      <c r="K26" s="302"/>
      <c r="L26" s="314"/>
      <c r="M26" s="314"/>
      <c r="N26" s="302"/>
      <c r="O26" s="202">
        <v>3</v>
      </c>
      <c r="P26" s="192" t="s">
        <v>204</v>
      </c>
      <c r="Q26" s="202" t="str">
        <f t="shared" si="0"/>
        <v>Probabilidad</v>
      </c>
      <c r="R26" s="202" t="s">
        <v>162</v>
      </c>
      <c r="S26" s="202" t="s">
        <v>163</v>
      </c>
      <c r="T26" s="203">
        <f>VLOOKUP(R26&amp;S26,Hoja1!$Q$4:$R$9,2,0)</f>
        <v>0.45</v>
      </c>
      <c r="U26" s="202" t="s">
        <v>164</v>
      </c>
      <c r="V26" s="202" t="s">
        <v>165</v>
      </c>
      <c r="W26" s="202" t="s">
        <v>166</v>
      </c>
      <c r="X26" s="203">
        <f t="shared" si="7"/>
        <v>9.0000000000000011E-2</v>
      </c>
      <c r="Y26" s="203" t="str">
        <f>IF(Z26&lt;=20%,'Tabla probabilidad'!$B$5,IF(Z26&lt;=40%,'Tabla probabilidad'!$B$6,IF(Z26&lt;=60%,'Tabla probabilidad'!$B$7,IF(Z26&lt;=80%,'Tabla probabilidad'!$B$8,IF(Z26&lt;=100%,'Tabla probabilidad'!$B$9)))))</f>
        <v>Muy Baja</v>
      </c>
      <c r="Z26" s="203">
        <f>IF(R26="Preventivo",(J24-(J24*T26)),IF(R26="Detectivo",(J24-(J24*T26)),IF(R26="Correctivo",(J24))))</f>
        <v>0.11</v>
      </c>
      <c r="AA26" s="304"/>
      <c r="AB26" s="304"/>
      <c r="AC26" s="203" t="str">
        <f t="shared" si="1"/>
        <v>Mayor</v>
      </c>
      <c r="AD26" s="203">
        <f t="shared" si="8"/>
        <v>0.8</v>
      </c>
      <c r="AE26" s="304"/>
      <c r="AF26" s="304"/>
      <c r="AG26" s="307"/>
      <c r="AH26" s="307"/>
      <c r="AI26" s="364"/>
      <c r="AJ26" s="307"/>
      <c r="AK26" s="307"/>
      <c r="AL26" s="307"/>
      <c r="AM26" s="359"/>
      <c r="AN26" s="302"/>
    </row>
    <row r="27" spans="1:40" ht="58.5" customHeight="1" x14ac:dyDescent="0.2">
      <c r="A27" s="302"/>
      <c r="B27" s="307"/>
      <c r="C27" s="302"/>
      <c r="D27" s="310"/>
      <c r="E27" s="302"/>
      <c r="F27" s="302"/>
      <c r="G27" s="302"/>
      <c r="H27" s="302"/>
      <c r="I27" s="312"/>
      <c r="J27" s="313"/>
      <c r="K27" s="302"/>
      <c r="L27" s="314"/>
      <c r="M27" s="314"/>
      <c r="N27" s="302"/>
      <c r="O27" s="202">
        <v>4</v>
      </c>
      <c r="P27" s="192" t="s">
        <v>205</v>
      </c>
      <c r="Q27" s="202" t="str">
        <f t="shared" si="0"/>
        <v>Probabilidad</v>
      </c>
      <c r="R27" s="202" t="s">
        <v>206</v>
      </c>
      <c r="S27" s="202" t="s">
        <v>163</v>
      </c>
      <c r="T27" s="203">
        <f>VLOOKUP(R27&amp;S27,Hoja1!$Q$4:$R$9,2,0)</f>
        <v>0.35</v>
      </c>
      <c r="U27" s="202" t="s">
        <v>164</v>
      </c>
      <c r="V27" s="202" t="s">
        <v>165</v>
      </c>
      <c r="W27" s="202" t="s">
        <v>166</v>
      </c>
      <c r="X27" s="203">
        <f t="shared" si="7"/>
        <v>6.9999999999999993E-2</v>
      </c>
      <c r="Y27" s="203" t="str">
        <f>IF(Z27&lt;=20%,'Tabla probabilidad'!$B$5,IF(Z27&lt;=40%,'Tabla probabilidad'!$B$6,IF(Z27&lt;=60%,'Tabla probabilidad'!$B$7,IF(Z27&lt;=80%,'Tabla probabilidad'!$B$8,IF(Z27&lt;=100%,'Tabla probabilidad'!$B$9)))))</f>
        <v>Muy Baja</v>
      </c>
      <c r="Z27" s="203">
        <f>IF(R27="Preventivo",(J24-(J24*T27)),IF(R27="Detectivo",(J24-(J24*T27)),IF(R27="Correctivo",(J24))))</f>
        <v>0.13</v>
      </c>
      <c r="AA27" s="304"/>
      <c r="AB27" s="304"/>
      <c r="AC27" s="203" t="str">
        <f t="shared" si="1"/>
        <v>Mayor</v>
      </c>
      <c r="AD27" s="203">
        <f t="shared" si="8"/>
        <v>0.8</v>
      </c>
      <c r="AE27" s="304"/>
      <c r="AF27" s="304"/>
      <c r="AG27" s="307"/>
      <c r="AH27" s="307"/>
      <c r="AI27" s="364"/>
      <c r="AJ27" s="307"/>
      <c r="AK27" s="307"/>
      <c r="AL27" s="307"/>
      <c r="AM27" s="359"/>
      <c r="AN27" s="302"/>
    </row>
    <row r="28" spans="1:40" ht="103.5" customHeight="1" x14ac:dyDescent="0.2">
      <c r="A28" s="302"/>
      <c r="B28" s="308"/>
      <c r="C28" s="302"/>
      <c r="D28" s="311"/>
      <c r="E28" s="302"/>
      <c r="F28" s="302"/>
      <c r="G28" s="302"/>
      <c r="H28" s="302"/>
      <c r="I28" s="312"/>
      <c r="J28" s="313"/>
      <c r="K28" s="302"/>
      <c r="L28" s="314"/>
      <c r="M28" s="314"/>
      <c r="N28" s="302"/>
      <c r="O28" s="202">
        <v>5</v>
      </c>
      <c r="P28" s="192" t="s">
        <v>207</v>
      </c>
      <c r="Q28" s="202" t="str">
        <f t="shared" si="0"/>
        <v>Impacto</v>
      </c>
      <c r="R28" s="202" t="s">
        <v>190</v>
      </c>
      <c r="S28" s="202" t="s">
        <v>163</v>
      </c>
      <c r="T28" s="203">
        <f>VLOOKUP(R28&amp;S28,Hoja1!$Q$4:$R$9,2,0)</f>
        <v>0.3</v>
      </c>
      <c r="U28" s="202" t="s">
        <v>164</v>
      </c>
      <c r="V28" s="202" t="s">
        <v>165</v>
      </c>
      <c r="W28" s="202" t="s">
        <v>166</v>
      </c>
      <c r="X28" s="203" t="str">
        <f t="shared" si="7"/>
        <v xml:space="preserve"> </v>
      </c>
      <c r="Y28" s="203" t="str">
        <f>IF(Z28&lt;=20%,'Tabla probabilidad'!$B$5,IF(Z28&lt;=40%,'Tabla probabilidad'!$B$6,IF(Z28&lt;=60%,'Tabla probabilidad'!$B$7,IF(Z28&lt;=80%,'Tabla probabilidad'!$B$8,IF(Z28&lt;=100%,'Tabla probabilidad'!$B$9)))))</f>
        <v>Muy Baja</v>
      </c>
      <c r="Z28" s="203">
        <f>IF(R28="Preventivo",(J24-(J24*T28)),IF(R28="Detectivo",(J24-(J24*T28)),IF(R28="Correctivo",(J24))))</f>
        <v>0.2</v>
      </c>
      <c r="AA28" s="305"/>
      <c r="AB28" s="305"/>
      <c r="AC28" s="203" t="str">
        <f t="shared" si="1"/>
        <v>Moderado</v>
      </c>
      <c r="AD28" s="203">
        <f t="shared" si="8"/>
        <v>0.56000000000000005</v>
      </c>
      <c r="AE28" s="305"/>
      <c r="AF28" s="305"/>
      <c r="AG28" s="308"/>
      <c r="AH28" s="308"/>
      <c r="AI28" s="365"/>
      <c r="AJ28" s="308"/>
      <c r="AK28" s="308"/>
      <c r="AL28" s="308"/>
      <c r="AM28" s="360"/>
      <c r="AN28" s="302"/>
    </row>
    <row r="29" spans="1:40" ht="87.5" customHeight="1" x14ac:dyDescent="0.2">
      <c r="A29" s="302">
        <v>5</v>
      </c>
      <c r="B29" s="306" t="s">
        <v>208</v>
      </c>
      <c r="C29" s="302" t="s">
        <v>209</v>
      </c>
      <c r="D29" s="361" t="s">
        <v>210</v>
      </c>
      <c r="E29" s="302" t="s">
        <v>211</v>
      </c>
      <c r="F29" s="302" t="s">
        <v>212</v>
      </c>
      <c r="G29" s="302" t="s">
        <v>213</v>
      </c>
      <c r="H29" s="302">
        <v>246</v>
      </c>
      <c r="I29" s="312" t="str">
        <f>IF(H29&lt;=2,'Tabla probabilidad'!$B$5,IF(H29&lt;=24,'Tabla probabilidad'!$B$6,IF(H29&lt;=500,'Tabla probabilidad'!$B$7,IF(H29&lt;=5000,'Tabla probabilidad'!$B$8,IF(H29&gt;5000,'Tabla probabilidad'!$B$9)))))</f>
        <v>Media</v>
      </c>
      <c r="J29" s="313">
        <f>IF(H29&lt;=2,'Tabla probabilidad'!$D$5,IF(H29&lt;=24,'Tabla probabilidad'!$D$6,IF(H29&lt;=500,'Tabla probabilidad'!$D$7,IF(H29&lt;=5000,'Tabla probabilidad'!$D$8,IF(H29&gt;5000,'Tabla probabilidad'!$D$9)))))</f>
        <v>0.6</v>
      </c>
      <c r="K29" s="302" t="s">
        <v>214</v>
      </c>
      <c r="L29" s="302"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02"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02" t="str">
        <f>VLOOKUP((I29&amp;L29),Hoja1!$B$4:$C$28,2,0)</f>
        <v>Moderado</v>
      </c>
      <c r="O29" s="202">
        <v>1</v>
      </c>
      <c r="P29" s="196" t="s">
        <v>215</v>
      </c>
      <c r="Q29" s="202" t="str">
        <f t="shared" si="0"/>
        <v>Probabilidad</v>
      </c>
      <c r="R29" s="202" t="s">
        <v>162</v>
      </c>
      <c r="S29" s="202" t="s">
        <v>163</v>
      </c>
      <c r="T29" s="203">
        <f>VLOOKUP(R29&amp;S29,Hoja1!$Q$4:$R$9,2,0)</f>
        <v>0.45</v>
      </c>
      <c r="U29" s="202" t="s">
        <v>164</v>
      </c>
      <c r="V29" s="202" t="s">
        <v>165</v>
      </c>
      <c r="W29" s="202" t="s">
        <v>166</v>
      </c>
      <c r="X29" s="203">
        <f>IF(Q29="Probabilidad",($J$29*T29),IF(Q29="Impacto"," "))</f>
        <v>0.27</v>
      </c>
      <c r="Y29" s="203" t="str">
        <f>IF(Z29&lt;=20%,'Tabla probabilidad'!$B$5,IF(Z29&lt;=40%,'Tabla probabilidad'!$B$6,IF(Z29&lt;=60%,'Tabla probabilidad'!$B$7,IF(Z29&lt;=80%,'Tabla probabilidad'!$B$8,IF(Z29&lt;=100%,'Tabla probabilidad'!$B$9)))))</f>
        <v>Baja</v>
      </c>
      <c r="Z29" s="203">
        <f>IF(R29="Preventivo",(J29-(J29*T29)),IF(R29="Detectivo",(J29-(J29*T29)),IF(R29="Correctivo",(J29))))</f>
        <v>0.32999999999999996</v>
      </c>
      <c r="AA29" s="303" t="str">
        <f>IF(AB29&lt;=20%,'Tabla probabilidad'!$B$5,IF(AB29&lt;=40%,'Tabla probabilidad'!$B$6,IF(AB29&lt;=60%,'Tabla probabilidad'!$B$7,IF(AB29&lt;=80%,'Tabla probabilidad'!$B$8,IF(AB29&lt;=100%,'Tabla probabilidad'!$B$9)))))</f>
        <v>Baja</v>
      </c>
      <c r="AB29" s="303">
        <f>AVERAGE(Z29:Z32)</f>
        <v>0.32999999999999996</v>
      </c>
      <c r="AC29" s="203" t="str">
        <f t="shared" ref="AC29:AC32" si="9">IF(AD29&lt;=20%,"Leve",IF(AD29&lt;=40%,"Menor",IF(AD29&lt;=60%,"Moderado",IF(AD29&lt;=80%,"Mayor",IF(AD29&lt;=100%,"Catastrófico")))))</f>
        <v>Moderado</v>
      </c>
      <c r="AD29" s="203">
        <f>IF(Q29="Probabilidad",(($M$29-0)),IF(Q29="Impacto",($M$29-($M$29*T29))))</f>
        <v>0.6</v>
      </c>
      <c r="AE29" s="303" t="str">
        <f>IF(AF29&lt;=20%,"Leve",IF(AF29&lt;=40%,"Menor",IF(AF29&lt;=60%,"Moderado",IF(AF29&lt;=80%,"Mayor",IF(AF29&lt;=100%,"Catastrófico")))))</f>
        <v>Moderado</v>
      </c>
      <c r="AF29" s="303">
        <f>AVERAGE(AD29:AD32)</f>
        <v>0.6</v>
      </c>
      <c r="AG29" s="306" t="str">
        <f>VLOOKUP(AA29&amp;AE29,Hoja1!$B$4:$C$28,2,0)</f>
        <v>Moderado</v>
      </c>
      <c r="AH29" s="306" t="s">
        <v>167</v>
      </c>
      <c r="AI29" s="299"/>
      <c r="AJ29" s="299"/>
      <c r="AK29" s="299"/>
      <c r="AL29" s="299"/>
      <c r="AM29" s="299"/>
      <c r="AN29" s="302"/>
    </row>
    <row r="30" spans="1:40" ht="87.5" customHeight="1" x14ac:dyDescent="0.2">
      <c r="A30" s="302"/>
      <c r="B30" s="307"/>
      <c r="C30" s="302"/>
      <c r="D30" s="361"/>
      <c r="E30" s="302"/>
      <c r="F30" s="302"/>
      <c r="G30" s="302"/>
      <c r="H30" s="302"/>
      <c r="I30" s="312"/>
      <c r="J30" s="313"/>
      <c r="K30" s="302"/>
      <c r="L30" s="314"/>
      <c r="M30" s="314"/>
      <c r="N30" s="302"/>
      <c r="O30" s="202">
        <v>2</v>
      </c>
      <c r="P30" s="195" t="s">
        <v>216</v>
      </c>
      <c r="Q30" s="202" t="str">
        <f t="shared" si="0"/>
        <v>Probabilidad</v>
      </c>
      <c r="R30" s="202" t="s">
        <v>162</v>
      </c>
      <c r="S30" s="202" t="s">
        <v>163</v>
      </c>
      <c r="T30" s="203">
        <f>VLOOKUP(R30&amp;S30,Hoja1!$Q$4:$R$9,2,0)</f>
        <v>0.45</v>
      </c>
      <c r="U30" s="202" t="s">
        <v>164</v>
      </c>
      <c r="V30" s="202" t="s">
        <v>165</v>
      </c>
      <c r="W30" s="202" t="s">
        <v>166</v>
      </c>
      <c r="X30" s="203">
        <f t="shared" ref="X30:X32" si="10">IF(Q30="Probabilidad",($J$29*T30),IF(Q30="Impacto"," "))</f>
        <v>0.27</v>
      </c>
      <c r="Y30" s="203" t="str">
        <f>IF(Z30&lt;=20%,'Tabla probabilidad'!$B$5,IF(Z30&lt;=40%,'Tabla probabilidad'!$B$6,IF(Z30&lt;=60%,'Tabla probabilidad'!$B$7,IF(Z30&lt;=80%,'Tabla probabilidad'!$B$8,IF(Z30&lt;=100%,'Tabla probabilidad'!$B$9)))))</f>
        <v>Baja</v>
      </c>
      <c r="Z30" s="203">
        <f>IF(R30="Preventivo",(J29-(J29*T30)),IF(R30="Detectivo",(J29-(J29*T30)),IF(R30="Correctivo",(J29))))</f>
        <v>0.32999999999999996</v>
      </c>
      <c r="AA30" s="304"/>
      <c r="AB30" s="304"/>
      <c r="AC30" s="203" t="str">
        <f t="shared" si="9"/>
        <v>Moderado</v>
      </c>
      <c r="AD30" s="203">
        <f t="shared" ref="AD30:AD32" si="11">IF(Q30="Probabilidad",(($M$29-0)),IF(Q30="Impacto",($M$29-($M$29*T30))))</f>
        <v>0.6</v>
      </c>
      <c r="AE30" s="304"/>
      <c r="AF30" s="304"/>
      <c r="AG30" s="307"/>
      <c r="AH30" s="307"/>
      <c r="AI30" s="300"/>
      <c r="AJ30" s="300"/>
      <c r="AK30" s="300"/>
      <c r="AL30" s="300"/>
      <c r="AM30" s="300"/>
      <c r="AN30" s="302"/>
    </row>
    <row r="31" spans="1:40" ht="87.5" customHeight="1" x14ac:dyDescent="0.2">
      <c r="A31" s="302"/>
      <c r="B31" s="307"/>
      <c r="C31" s="302"/>
      <c r="D31" s="361"/>
      <c r="E31" s="302"/>
      <c r="F31" s="302"/>
      <c r="G31" s="302"/>
      <c r="H31" s="302"/>
      <c r="I31" s="312"/>
      <c r="J31" s="313"/>
      <c r="K31" s="302"/>
      <c r="L31" s="314"/>
      <c r="M31" s="314"/>
      <c r="N31" s="302"/>
      <c r="O31" s="202">
        <v>3</v>
      </c>
      <c r="P31" s="195" t="s">
        <v>217</v>
      </c>
      <c r="Q31" s="202" t="str">
        <f t="shared" si="0"/>
        <v>Probabilidad</v>
      </c>
      <c r="R31" s="202" t="s">
        <v>162</v>
      </c>
      <c r="S31" s="202" t="s">
        <v>163</v>
      </c>
      <c r="T31" s="203">
        <f>VLOOKUP(R31&amp;S31,Hoja1!$Q$4:$R$9,2,0)</f>
        <v>0.45</v>
      </c>
      <c r="U31" s="202" t="s">
        <v>164</v>
      </c>
      <c r="V31" s="202" t="s">
        <v>165</v>
      </c>
      <c r="W31" s="202" t="s">
        <v>166</v>
      </c>
      <c r="X31" s="203">
        <f t="shared" si="10"/>
        <v>0.27</v>
      </c>
      <c r="Y31" s="203" t="str">
        <f>IF(Z31&lt;=20%,'Tabla probabilidad'!$B$5,IF(Z31&lt;=40%,'Tabla probabilidad'!$B$6,IF(Z31&lt;=60%,'Tabla probabilidad'!$B$7,IF(Z31&lt;=80%,'Tabla probabilidad'!$B$8,IF(Z31&lt;=100%,'Tabla probabilidad'!$B$9)))))</f>
        <v>Baja</v>
      </c>
      <c r="Z31" s="203">
        <f>IF(R31="Preventivo",(J29-(J29*T31)),IF(R31="Detectivo",(J29-(J29*T31)),IF(R31="Correctivo",(J29))))</f>
        <v>0.32999999999999996</v>
      </c>
      <c r="AA31" s="304"/>
      <c r="AB31" s="304"/>
      <c r="AC31" s="203" t="str">
        <f t="shared" si="9"/>
        <v>Moderado</v>
      </c>
      <c r="AD31" s="203">
        <f t="shared" si="11"/>
        <v>0.6</v>
      </c>
      <c r="AE31" s="304"/>
      <c r="AF31" s="304"/>
      <c r="AG31" s="307"/>
      <c r="AH31" s="307"/>
      <c r="AI31" s="300"/>
      <c r="AJ31" s="300"/>
      <c r="AK31" s="300"/>
      <c r="AL31" s="300"/>
      <c r="AM31" s="300"/>
      <c r="AN31" s="302"/>
    </row>
    <row r="32" spans="1:40" ht="55.5" customHeight="1" x14ac:dyDescent="0.2">
      <c r="A32" s="302"/>
      <c r="B32" s="308"/>
      <c r="C32" s="302"/>
      <c r="D32" s="361"/>
      <c r="E32" s="302"/>
      <c r="F32" s="302"/>
      <c r="G32" s="302"/>
      <c r="H32" s="302"/>
      <c r="I32" s="312"/>
      <c r="J32" s="313"/>
      <c r="K32" s="302"/>
      <c r="L32" s="314"/>
      <c r="M32" s="314"/>
      <c r="N32" s="302"/>
      <c r="O32" s="202">
        <v>4</v>
      </c>
      <c r="P32" s="200" t="s">
        <v>218</v>
      </c>
      <c r="Q32" s="202" t="str">
        <f t="shared" si="0"/>
        <v>Probabilidad</v>
      </c>
      <c r="R32" s="202" t="s">
        <v>162</v>
      </c>
      <c r="S32" s="202" t="s">
        <v>163</v>
      </c>
      <c r="T32" s="203">
        <f>VLOOKUP(R32&amp;S32,Hoja1!$Q$4:$R$9,2,0)</f>
        <v>0.45</v>
      </c>
      <c r="U32" s="202" t="s">
        <v>171</v>
      </c>
      <c r="V32" s="202" t="s">
        <v>165</v>
      </c>
      <c r="W32" s="202" t="s">
        <v>166</v>
      </c>
      <c r="X32" s="203">
        <f t="shared" si="10"/>
        <v>0.27</v>
      </c>
      <c r="Y32" s="203" t="str">
        <f>IF(Z32&lt;=20%,'Tabla probabilidad'!$B$5,IF(Z32&lt;=40%,'Tabla probabilidad'!$B$6,IF(Z32&lt;=60%,'Tabla probabilidad'!$B$7,IF(Z32&lt;=80%,'Tabla probabilidad'!$B$8,IF(Z32&lt;=100%,'Tabla probabilidad'!$B$9)))))</f>
        <v>Baja</v>
      </c>
      <c r="Z32" s="203">
        <f>IF(R32="Preventivo",(J29-(J29*T32)),IF(R32="Detectivo",(J29-(J29*T32)),IF(R32="Correctivo",(J29))))</f>
        <v>0.32999999999999996</v>
      </c>
      <c r="AA32" s="305"/>
      <c r="AB32" s="305"/>
      <c r="AC32" s="203" t="str">
        <f t="shared" si="9"/>
        <v>Moderado</v>
      </c>
      <c r="AD32" s="203">
        <f t="shared" si="11"/>
        <v>0.6</v>
      </c>
      <c r="AE32" s="305"/>
      <c r="AF32" s="305"/>
      <c r="AG32" s="308"/>
      <c r="AH32" s="308"/>
      <c r="AI32" s="301"/>
      <c r="AJ32" s="301"/>
      <c r="AK32" s="301"/>
      <c r="AL32" s="301"/>
      <c r="AM32" s="301"/>
      <c r="AN32" s="302"/>
    </row>
  </sheetData>
  <mergeCells count="176">
    <mergeCell ref="AN29:AN32"/>
    <mergeCell ref="A29:A32"/>
    <mergeCell ref="D29:D32"/>
    <mergeCell ref="E29:E32"/>
    <mergeCell ref="F29:F32"/>
    <mergeCell ref="B19:B23"/>
    <mergeCell ref="B24:B28"/>
    <mergeCell ref="B29:B32"/>
    <mergeCell ref="B8:B9"/>
    <mergeCell ref="AN24:AN28"/>
    <mergeCell ref="AG24:AG28"/>
    <mergeCell ref="K24:K28"/>
    <mergeCell ref="L24:L28"/>
    <mergeCell ref="M24:M28"/>
    <mergeCell ref="N24:N28"/>
    <mergeCell ref="AA24:AA28"/>
    <mergeCell ref="AB24:AB28"/>
    <mergeCell ref="AE24:AE28"/>
    <mergeCell ref="AF24:AF28"/>
    <mergeCell ref="AH24:AH28"/>
    <mergeCell ref="AI24:AI28"/>
    <mergeCell ref="AJ24:AJ28"/>
    <mergeCell ref="AK24:AK28"/>
    <mergeCell ref="AL24:AL28"/>
    <mergeCell ref="AM24:AM28"/>
    <mergeCell ref="K19:K23"/>
    <mergeCell ref="G19:G23"/>
    <mergeCell ref="L19:L23"/>
    <mergeCell ref="M19:M23"/>
    <mergeCell ref="G29:G32"/>
    <mergeCell ref="H29:H32"/>
    <mergeCell ref="I29:I32"/>
    <mergeCell ref="C29:C32"/>
    <mergeCell ref="J29:J32"/>
    <mergeCell ref="K29:K32"/>
    <mergeCell ref="L29:L32"/>
    <mergeCell ref="M29:M32"/>
    <mergeCell ref="H19:H23"/>
    <mergeCell ref="I19:I23"/>
    <mergeCell ref="J19:J23"/>
    <mergeCell ref="G24:G28"/>
    <mergeCell ref="H24:H28"/>
    <mergeCell ref="I24:I28"/>
    <mergeCell ref="J24:J28"/>
    <mergeCell ref="N19:N23"/>
    <mergeCell ref="AA19:AA23"/>
    <mergeCell ref="AB19:AB23"/>
    <mergeCell ref="AH29:AH32"/>
    <mergeCell ref="A19:A23"/>
    <mergeCell ref="C19:C23"/>
    <mergeCell ref="D19:D23"/>
    <mergeCell ref="E19:E23"/>
    <mergeCell ref="A24:A28"/>
    <mergeCell ref="C24:C28"/>
    <mergeCell ref="D24:D28"/>
    <mergeCell ref="E24:E28"/>
    <mergeCell ref="F24:F28"/>
    <mergeCell ref="F19:F23"/>
    <mergeCell ref="AI10:AI13"/>
    <mergeCell ref="AJ10:AJ13"/>
    <mergeCell ref="AK10:AK13"/>
    <mergeCell ref="AL10:AL13"/>
    <mergeCell ref="AM10:AM13"/>
    <mergeCell ref="AM14:AM18"/>
    <mergeCell ref="AM19:AM23"/>
    <mergeCell ref="AN14:AN18"/>
    <mergeCell ref="AE14:AE18"/>
    <mergeCell ref="AF14:AF18"/>
    <mergeCell ref="AG14:AG18"/>
    <mergeCell ref="AH14:AH18"/>
    <mergeCell ref="AI14:AI18"/>
    <mergeCell ref="AJ19:AJ23"/>
    <mergeCell ref="AK19:AK23"/>
    <mergeCell ref="AL19:AL23"/>
    <mergeCell ref="AN19:AN23"/>
    <mergeCell ref="AE19:AE23"/>
    <mergeCell ref="AF19:AF23"/>
    <mergeCell ref="AG19:AG23"/>
    <mergeCell ref="AH19:AH23"/>
    <mergeCell ref="AI19:AI23"/>
    <mergeCell ref="A10:A13"/>
    <mergeCell ref="C10:C13"/>
    <mergeCell ref="D10:D13"/>
    <mergeCell ref="E10:E13"/>
    <mergeCell ref="F10:F13"/>
    <mergeCell ref="L10:L13"/>
    <mergeCell ref="M10:M13"/>
    <mergeCell ref="G10:G13"/>
    <mergeCell ref="H10:H13"/>
    <mergeCell ref="I10:I13"/>
    <mergeCell ref="J10:J13"/>
    <mergeCell ref="K10:K13"/>
    <mergeCell ref="B10:B13"/>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4:A18"/>
    <mergeCell ref="C14:C18"/>
    <mergeCell ref="D14:D18"/>
    <mergeCell ref="E14:E18"/>
    <mergeCell ref="F14:F18"/>
    <mergeCell ref="AJ14:AJ18"/>
    <mergeCell ref="AK14:AK18"/>
    <mergeCell ref="AL14:AL18"/>
    <mergeCell ref="G14:G18"/>
    <mergeCell ref="H14:H18"/>
    <mergeCell ref="I14:I18"/>
    <mergeCell ref="J14:J18"/>
    <mergeCell ref="K14:K18"/>
    <mergeCell ref="L14:L18"/>
    <mergeCell ref="M14:M18"/>
    <mergeCell ref="N14:N18"/>
    <mergeCell ref="AA14:AA18"/>
    <mergeCell ref="AB14:AB18"/>
    <mergeCell ref="B14:B18"/>
    <mergeCell ref="AI29:AI32"/>
    <mergeCell ref="AJ29:AJ32"/>
    <mergeCell ref="AK29:AK32"/>
    <mergeCell ref="AL29:AL32"/>
    <mergeCell ref="AM29:AM32"/>
    <mergeCell ref="N29:N32"/>
    <mergeCell ref="AA29:AA32"/>
    <mergeCell ref="AB29:AB32"/>
    <mergeCell ref="AE29:AE32"/>
    <mergeCell ref="AF29:AF32"/>
    <mergeCell ref="AG29:AG32"/>
  </mergeCells>
  <conditionalFormatting sqref="I10">
    <cfRule type="containsText" dxfId="1313" priority="698" operator="containsText" text="Muy Baja">
      <formula>NOT(ISERROR(SEARCH("Muy Baja",I10)))</formula>
    </cfRule>
    <cfRule type="containsText" dxfId="1312" priority="699" operator="containsText" text="Baja">
      <formula>NOT(ISERROR(SEARCH("Baja",I10)))</formula>
    </cfRule>
    <cfRule type="containsText" dxfId="1311" priority="823" operator="containsText" text="Muy Alta">
      <formula>NOT(ISERROR(SEARCH("Muy Alta",I10)))</formula>
    </cfRule>
    <cfRule type="containsText" dxfId="1310" priority="824" operator="containsText" text="Alta">
      <formula>NOT(ISERROR(SEARCH("Alta",I10)))</formula>
    </cfRule>
    <cfRule type="containsText" dxfId="1309" priority="825" operator="containsText" text="Media">
      <formula>NOT(ISERROR(SEARCH("Media",I10)))</formula>
    </cfRule>
    <cfRule type="containsText" dxfId="1308" priority="826" operator="containsText" text="Media">
      <formula>NOT(ISERROR(SEARCH("Media",I10)))</formula>
    </cfRule>
    <cfRule type="containsText" dxfId="1307" priority="827" operator="containsText" text="Media">
      <formula>NOT(ISERROR(SEARCH("Media",I10)))</formula>
    </cfRule>
    <cfRule type="containsText" dxfId="1306" priority="830" operator="containsText" text="Muy Baja">
      <formula>NOT(ISERROR(SEARCH("Muy Baja",I10)))</formula>
    </cfRule>
    <cfRule type="containsText" dxfId="1305" priority="831" operator="containsText" text="Baja">
      <formula>NOT(ISERROR(SEARCH("Baja",I10)))</formula>
    </cfRule>
    <cfRule type="containsText" dxfId="1304" priority="832" operator="containsText" text="Muy Baja">
      <formula>NOT(ISERROR(SEARCH("Muy Baja",I10)))</formula>
    </cfRule>
    <cfRule type="containsText" dxfId="1303" priority="833" operator="containsText" text="Muy Baja">
      <formula>NOT(ISERROR(SEARCH("Muy Baja",I10)))</formula>
    </cfRule>
    <cfRule type="containsText" dxfId="1302" priority="834" operator="containsText" text="Muy Baja">
      <formula>NOT(ISERROR(SEARCH("Muy Baja",I10)))</formula>
    </cfRule>
    <cfRule type="containsText" dxfId="1301" priority="835" operator="containsText" text="Muy Baja'Tabla probabilidad'!">
      <formula>NOT(ISERROR(SEARCH("Muy Baja'Tabla probabilidad'!",I10)))</formula>
    </cfRule>
    <cfRule type="containsText" dxfId="1300" priority="836" operator="containsText" text="Muy bajo">
      <formula>NOT(ISERROR(SEARCH("Muy bajo",I10)))</formula>
    </cfRule>
    <cfRule type="containsText" dxfId="1299" priority="845" operator="containsText" text="Alta">
      <formula>NOT(ISERROR(SEARCH("Alta",I10)))</formula>
    </cfRule>
    <cfRule type="containsText" dxfId="1298" priority="846" operator="containsText" text="Media">
      <formula>NOT(ISERROR(SEARCH("Media",I10)))</formula>
    </cfRule>
    <cfRule type="containsText" dxfId="1297" priority="847" operator="containsText" text="Baja">
      <formula>NOT(ISERROR(SEARCH("Baja",I10)))</formula>
    </cfRule>
    <cfRule type="containsText" dxfId="1296" priority="848" operator="containsText" text="Muy baja">
      <formula>NOT(ISERROR(SEARCH("Muy baja",I10)))</formula>
    </cfRule>
    <cfRule type="cellIs" dxfId="1295" priority="851" operator="between">
      <formula>1</formula>
      <formula>2</formula>
    </cfRule>
    <cfRule type="cellIs" dxfId="1294" priority="852" operator="between">
      <formula>0</formula>
      <formula>2</formula>
    </cfRule>
  </conditionalFormatting>
  <conditionalFormatting sqref="I10">
    <cfRule type="containsText" dxfId="1293" priority="701" operator="containsText" text="Muy Alta">
      <formula>NOT(ISERROR(SEARCH("Muy Alta",I10)))</formula>
    </cfRule>
  </conditionalFormatting>
  <conditionalFormatting sqref="L10 L14 L19 L24 L29">
    <cfRule type="containsText" dxfId="1292" priority="692" operator="containsText" text="Catastrófico">
      <formula>NOT(ISERROR(SEARCH("Catastrófico",L10)))</formula>
    </cfRule>
    <cfRule type="containsText" dxfId="1291" priority="693" operator="containsText" text="Mayor">
      <formula>NOT(ISERROR(SEARCH("Mayor",L10)))</formula>
    </cfRule>
    <cfRule type="containsText" dxfId="1290" priority="694" operator="containsText" text="Alta">
      <formula>NOT(ISERROR(SEARCH("Alta",L10)))</formula>
    </cfRule>
    <cfRule type="containsText" dxfId="1289" priority="695" operator="containsText" text="Moderado">
      <formula>NOT(ISERROR(SEARCH("Moderado",L10)))</formula>
    </cfRule>
    <cfRule type="containsText" dxfId="1288" priority="696" operator="containsText" text="Menor">
      <formula>NOT(ISERROR(SEARCH("Menor",L10)))</formula>
    </cfRule>
    <cfRule type="containsText" dxfId="1287" priority="697" operator="containsText" text="Leve">
      <formula>NOT(ISERROR(SEARCH("Leve",L10)))</formula>
    </cfRule>
  </conditionalFormatting>
  <conditionalFormatting sqref="N10 N14 N19 N24">
    <cfRule type="containsText" dxfId="1286" priority="687" operator="containsText" text="Extremo">
      <formula>NOT(ISERROR(SEARCH("Extremo",N10)))</formula>
    </cfRule>
    <cfRule type="containsText" dxfId="1285" priority="688" operator="containsText" text="Alto">
      <formula>NOT(ISERROR(SEARCH("Alto",N10)))</formula>
    </cfRule>
    <cfRule type="containsText" dxfId="1284" priority="689" operator="containsText" text="Bajo">
      <formula>NOT(ISERROR(SEARCH("Bajo",N10)))</formula>
    </cfRule>
    <cfRule type="containsText" dxfId="1283" priority="690" operator="containsText" text="Moderado">
      <formula>NOT(ISERROR(SEARCH("Moderado",N10)))</formula>
    </cfRule>
    <cfRule type="containsText" dxfId="1282" priority="691" operator="containsText" text="Extremo">
      <formula>NOT(ISERROR(SEARCH("Extremo",N10)))</formula>
    </cfRule>
  </conditionalFormatting>
  <conditionalFormatting sqref="M10 M14 M19 M24 M29">
    <cfRule type="containsText" dxfId="1281" priority="681" operator="containsText" text="Catastrófico">
      <formula>NOT(ISERROR(SEARCH("Catastrófico",M10)))</formula>
    </cfRule>
    <cfRule type="containsText" dxfId="1280" priority="682" operator="containsText" text="Mayor">
      <formula>NOT(ISERROR(SEARCH("Mayor",M10)))</formula>
    </cfRule>
    <cfRule type="containsText" dxfId="1279" priority="683" operator="containsText" text="Alta">
      <formula>NOT(ISERROR(SEARCH("Alta",M10)))</formula>
    </cfRule>
    <cfRule type="containsText" dxfId="1278" priority="684" operator="containsText" text="Moderado">
      <formula>NOT(ISERROR(SEARCH("Moderado",M10)))</formula>
    </cfRule>
    <cfRule type="containsText" dxfId="1277" priority="685" operator="containsText" text="Menor">
      <formula>NOT(ISERROR(SEARCH("Menor",M10)))</formula>
    </cfRule>
    <cfRule type="containsText" dxfId="1276" priority="686" operator="containsText" text="Leve">
      <formula>NOT(ISERROR(SEARCH("Leve",M10)))</formula>
    </cfRule>
  </conditionalFormatting>
  <conditionalFormatting sqref="Y10:Y13">
    <cfRule type="containsText" dxfId="1275" priority="615" operator="containsText" text="Muy Alta">
      <formula>NOT(ISERROR(SEARCH("Muy Alta",Y10)))</formula>
    </cfRule>
    <cfRule type="containsText" dxfId="1274" priority="616" operator="containsText" text="Alta">
      <formula>NOT(ISERROR(SEARCH("Alta",Y10)))</formula>
    </cfRule>
    <cfRule type="containsText" dxfId="1273" priority="617" operator="containsText" text="Media">
      <formula>NOT(ISERROR(SEARCH("Media",Y10)))</formula>
    </cfRule>
    <cfRule type="containsText" dxfId="1272" priority="618" operator="containsText" text="Muy Baja">
      <formula>NOT(ISERROR(SEARCH("Muy Baja",Y10)))</formula>
    </cfRule>
    <cfRule type="containsText" dxfId="1271" priority="619" operator="containsText" text="Baja">
      <formula>NOT(ISERROR(SEARCH("Baja",Y10)))</formula>
    </cfRule>
    <cfRule type="containsText" dxfId="1270" priority="620" operator="containsText" text="Muy Baja">
      <formula>NOT(ISERROR(SEARCH("Muy Baja",Y10)))</formula>
    </cfRule>
  </conditionalFormatting>
  <conditionalFormatting sqref="AC10:AC13">
    <cfRule type="containsText" dxfId="1269" priority="610" operator="containsText" text="Catastrófico">
      <formula>NOT(ISERROR(SEARCH("Catastrófico",AC10)))</formula>
    </cfRule>
    <cfRule type="containsText" dxfId="1268" priority="611" operator="containsText" text="Mayor">
      <formula>NOT(ISERROR(SEARCH("Mayor",AC10)))</formula>
    </cfRule>
    <cfRule type="containsText" dxfId="1267" priority="612" operator="containsText" text="Moderado">
      <formula>NOT(ISERROR(SEARCH("Moderado",AC10)))</formula>
    </cfRule>
    <cfRule type="containsText" dxfId="1266" priority="613" operator="containsText" text="Menor">
      <formula>NOT(ISERROR(SEARCH("Menor",AC10)))</formula>
    </cfRule>
    <cfRule type="containsText" dxfId="1265" priority="614" operator="containsText" text="Leve">
      <formula>NOT(ISERROR(SEARCH("Leve",AC10)))</formula>
    </cfRule>
  </conditionalFormatting>
  <conditionalFormatting sqref="AG10">
    <cfRule type="containsText" dxfId="1264" priority="601" operator="containsText" text="Extremo">
      <formula>NOT(ISERROR(SEARCH("Extremo",AG10)))</formula>
    </cfRule>
    <cfRule type="containsText" dxfId="1263" priority="602" operator="containsText" text="Alto">
      <formula>NOT(ISERROR(SEARCH("Alto",AG10)))</formula>
    </cfRule>
    <cfRule type="containsText" dxfId="1262" priority="603" operator="containsText" text="Moderado">
      <formula>NOT(ISERROR(SEARCH("Moderado",AG10)))</formula>
    </cfRule>
    <cfRule type="containsText" dxfId="1261" priority="604" operator="containsText" text="Menor">
      <formula>NOT(ISERROR(SEARCH("Menor",AG10)))</formula>
    </cfRule>
    <cfRule type="containsText" dxfId="1260" priority="605" operator="containsText" text="Bajo">
      <formula>NOT(ISERROR(SEARCH("Bajo",AG10)))</formula>
    </cfRule>
    <cfRule type="containsText" dxfId="1259" priority="606" operator="containsText" text="Moderado">
      <formula>NOT(ISERROR(SEARCH("Moderado",AG10)))</formula>
    </cfRule>
    <cfRule type="containsText" dxfId="1258" priority="607" operator="containsText" text="Extremo">
      <formula>NOT(ISERROR(SEARCH("Extremo",AG10)))</formula>
    </cfRule>
    <cfRule type="containsText" dxfId="1257" priority="608" operator="containsText" text="Baja">
      <formula>NOT(ISERROR(SEARCH("Baja",AG10)))</formula>
    </cfRule>
    <cfRule type="containsText" dxfId="1256" priority="609" operator="containsText" text="Alto">
      <formula>NOT(ISERROR(SEARCH("Alto",AG10)))</formula>
    </cfRule>
  </conditionalFormatting>
  <conditionalFormatting sqref="AA10:AA32">
    <cfRule type="containsText" dxfId="1255" priority="1" operator="containsText" text="Muy Baja">
      <formula>NOT(ISERROR(SEARCH("Muy Baja",AA10)))</formula>
    </cfRule>
    <cfRule type="containsText" dxfId="1254" priority="590" operator="containsText" text="Muy Alta">
      <formula>NOT(ISERROR(SEARCH("Muy Alta",AA10)))</formula>
    </cfRule>
    <cfRule type="containsText" dxfId="1253" priority="591" operator="containsText" text="Alta">
      <formula>NOT(ISERROR(SEARCH("Alta",AA10)))</formula>
    </cfRule>
    <cfRule type="containsText" dxfId="1252" priority="592" operator="containsText" text="Media">
      <formula>NOT(ISERROR(SEARCH("Media",AA10)))</formula>
    </cfRule>
    <cfRule type="containsText" dxfId="1251" priority="593" operator="containsText" text="Baja">
      <formula>NOT(ISERROR(SEARCH("Baja",AA10)))</formula>
    </cfRule>
    <cfRule type="containsText" dxfId="1250" priority="594" operator="containsText" text="Muy Baja">
      <formula>NOT(ISERROR(SEARCH("Muy Baja",AA10)))</formula>
    </cfRule>
  </conditionalFormatting>
  <conditionalFormatting sqref="AE10:AE13">
    <cfRule type="containsText" dxfId="1249" priority="585" operator="containsText" text="Catastrófico">
      <formula>NOT(ISERROR(SEARCH("Catastrófico",AE10)))</formula>
    </cfRule>
    <cfRule type="containsText" dxfId="1248" priority="586" operator="containsText" text="Moderado">
      <formula>NOT(ISERROR(SEARCH("Moderado",AE10)))</formula>
    </cfRule>
    <cfRule type="containsText" dxfId="1247" priority="587" operator="containsText" text="Menor">
      <formula>NOT(ISERROR(SEARCH("Menor",AE10)))</formula>
    </cfRule>
    <cfRule type="containsText" dxfId="1246" priority="588" operator="containsText" text="Leve">
      <formula>NOT(ISERROR(SEARCH("Leve",AE10)))</formula>
    </cfRule>
    <cfRule type="containsText" dxfId="1245" priority="589" operator="containsText" text="Mayor">
      <formula>NOT(ISERROR(SEARCH("Mayor",AE10)))</formula>
    </cfRule>
  </conditionalFormatting>
  <conditionalFormatting sqref="I14 I19 I24">
    <cfRule type="containsText" dxfId="1244" priority="562" operator="containsText" text="Muy Baja">
      <formula>NOT(ISERROR(SEARCH("Muy Baja",I14)))</formula>
    </cfRule>
    <cfRule type="containsText" dxfId="1243" priority="563" operator="containsText" text="Baja">
      <formula>NOT(ISERROR(SEARCH("Baja",I14)))</formula>
    </cfRule>
    <cfRule type="containsText" dxfId="1242" priority="565" operator="containsText" text="Muy Alta">
      <formula>NOT(ISERROR(SEARCH("Muy Alta",I14)))</formula>
    </cfRule>
    <cfRule type="containsText" dxfId="1241" priority="566" operator="containsText" text="Alta">
      <formula>NOT(ISERROR(SEARCH("Alta",I14)))</formula>
    </cfRule>
    <cfRule type="containsText" dxfId="1240" priority="567" operator="containsText" text="Media">
      <formula>NOT(ISERROR(SEARCH("Media",I14)))</formula>
    </cfRule>
    <cfRule type="containsText" dxfId="1239" priority="568" operator="containsText" text="Media">
      <formula>NOT(ISERROR(SEARCH("Media",I14)))</formula>
    </cfRule>
    <cfRule type="containsText" dxfId="1238" priority="569" operator="containsText" text="Media">
      <formula>NOT(ISERROR(SEARCH("Media",I14)))</formula>
    </cfRule>
    <cfRule type="containsText" dxfId="1237" priority="570" operator="containsText" text="Muy Baja">
      <formula>NOT(ISERROR(SEARCH("Muy Baja",I14)))</formula>
    </cfRule>
    <cfRule type="containsText" dxfId="1236" priority="571" operator="containsText" text="Baja">
      <formula>NOT(ISERROR(SEARCH("Baja",I14)))</formula>
    </cfRule>
    <cfRule type="containsText" dxfId="1235" priority="572" operator="containsText" text="Muy Baja">
      <formula>NOT(ISERROR(SEARCH("Muy Baja",I14)))</formula>
    </cfRule>
    <cfRule type="containsText" dxfId="1234" priority="573" operator="containsText" text="Muy Baja">
      <formula>NOT(ISERROR(SEARCH("Muy Baja",I14)))</formula>
    </cfRule>
    <cfRule type="containsText" dxfId="1233" priority="574" operator="containsText" text="Muy Baja">
      <formula>NOT(ISERROR(SEARCH("Muy Baja",I14)))</formula>
    </cfRule>
    <cfRule type="containsText" dxfId="1232" priority="575" operator="containsText" text="Muy Baja'Tabla probabilidad'!">
      <formula>NOT(ISERROR(SEARCH("Muy Baja'Tabla probabilidad'!",I14)))</formula>
    </cfRule>
    <cfRule type="containsText" dxfId="1231" priority="576" operator="containsText" text="Muy bajo">
      <formula>NOT(ISERROR(SEARCH("Muy bajo",I14)))</formula>
    </cfRule>
    <cfRule type="containsText" dxfId="1230" priority="577" operator="containsText" text="Alta">
      <formula>NOT(ISERROR(SEARCH("Alta",I14)))</formula>
    </cfRule>
    <cfRule type="containsText" dxfId="1229" priority="578" operator="containsText" text="Media">
      <formula>NOT(ISERROR(SEARCH("Media",I14)))</formula>
    </cfRule>
    <cfRule type="containsText" dxfId="1228" priority="579" operator="containsText" text="Baja">
      <formula>NOT(ISERROR(SEARCH("Baja",I14)))</formula>
    </cfRule>
    <cfRule type="containsText" dxfId="1227" priority="580" operator="containsText" text="Muy baja">
      <formula>NOT(ISERROR(SEARCH("Muy baja",I14)))</formula>
    </cfRule>
    <cfRule type="cellIs" dxfId="1226" priority="583" operator="between">
      <formula>1</formula>
      <formula>2</formula>
    </cfRule>
    <cfRule type="cellIs" dxfId="1225" priority="584" operator="between">
      <formula>0</formula>
      <formula>2</formula>
    </cfRule>
  </conditionalFormatting>
  <conditionalFormatting sqref="I14 I19 I24">
    <cfRule type="containsText" dxfId="1224" priority="564" operator="containsText" text="Muy Alta">
      <formula>NOT(ISERROR(SEARCH("Muy Alta",I14)))</formula>
    </cfRule>
  </conditionalFormatting>
  <conditionalFormatting sqref="Y14:Y18">
    <cfRule type="containsText" dxfId="1223" priority="556" operator="containsText" text="Muy Alta">
      <formula>NOT(ISERROR(SEARCH("Muy Alta",Y14)))</formula>
    </cfRule>
    <cfRule type="containsText" dxfId="1222" priority="557" operator="containsText" text="Alta">
      <formula>NOT(ISERROR(SEARCH("Alta",Y14)))</formula>
    </cfRule>
    <cfRule type="containsText" dxfId="1221" priority="558" operator="containsText" text="Media">
      <formula>NOT(ISERROR(SEARCH("Media",Y14)))</formula>
    </cfRule>
    <cfRule type="containsText" dxfId="1220" priority="559" operator="containsText" text="Muy Baja">
      <formula>NOT(ISERROR(SEARCH("Muy Baja",Y14)))</formula>
    </cfRule>
    <cfRule type="containsText" dxfId="1219" priority="560" operator="containsText" text="Baja">
      <formula>NOT(ISERROR(SEARCH("Baja",Y14)))</formula>
    </cfRule>
    <cfRule type="containsText" dxfId="1218" priority="561" operator="containsText" text="Muy Baja">
      <formula>NOT(ISERROR(SEARCH("Muy Baja",Y14)))</formula>
    </cfRule>
  </conditionalFormatting>
  <conditionalFormatting sqref="AC14:AC18">
    <cfRule type="containsText" dxfId="1217" priority="551" operator="containsText" text="Catastrófico">
      <formula>NOT(ISERROR(SEARCH("Catastrófico",AC14)))</formula>
    </cfRule>
    <cfRule type="containsText" dxfId="1216" priority="552" operator="containsText" text="Mayor">
      <formula>NOT(ISERROR(SEARCH("Mayor",AC14)))</formula>
    </cfRule>
    <cfRule type="containsText" dxfId="1215" priority="553" operator="containsText" text="Moderado">
      <formula>NOT(ISERROR(SEARCH("Moderado",AC14)))</formula>
    </cfRule>
    <cfRule type="containsText" dxfId="1214" priority="554" operator="containsText" text="Menor">
      <formula>NOT(ISERROR(SEARCH("Menor",AC14)))</formula>
    </cfRule>
    <cfRule type="containsText" dxfId="1213" priority="555" operator="containsText" text="Leve">
      <formula>NOT(ISERROR(SEARCH("Leve",AC14)))</formula>
    </cfRule>
  </conditionalFormatting>
  <conditionalFormatting sqref="AG14">
    <cfRule type="containsText" dxfId="1212" priority="542" operator="containsText" text="Extremo">
      <formula>NOT(ISERROR(SEARCH("Extremo",AG14)))</formula>
    </cfRule>
    <cfRule type="containsText" dxfId="1211" priority="543" operator="containsText" text="Alto">
      <formula>NOT(ISERROR(SEARCH("Alto",AG14)))</formula>
    </cfRule>
    <cfRule type="containsText" dxfId="1210" priority="544" operator="containsText" text="Moderado">
      <formula>NOT(ISERROR(SEARCH("Moderado",AG14)))</formula>
    </cfRule>
    <cfRule type="containsText" dxfId="1209" priority="545" operator="containsText" text="Menor">
      <formula>NOT(ISERROR(SEARCH("Menor",AG14)))</formula>
    </cfRule>
    <cfRule type="containsText" dxfId="1208" priority="546" operator="containsText" text="Bajo">
      <formula>NOT(ISERROR(SEARCH("Bajo",AG14)))</formula>
    </cfRule>
    <cfRule type="containsText" dxfId="1207" priority="547" operator="containsText" text="Moderado">
      <formula>NOT(ISERROR(SEARCH("Moderado",AG14)))</formula>
    </cfRule>
    <cfRule type="containsText" dxfId="1206" priority="548" operator="containsText" text="Extremo">
      <formula>NOT(ISERROR(SEARCH("Extremo",AG14)))</formula>
    </cfRule>
    <cfRule type="containsText" dxfId="1205" priority="549" operator="containsText" text="Baja">
      <formula>NOT(ISERROR(SEARCH("Baja",AG14)))</formula>
    </cfRule>
    <cfRule type="containsText" dxfId="1204" priority="550" operator="containsText" text="Alto">
      <formula>NOT(ISERROR(SEARCH("Alto",AG14)))</formula>
    </cfRule>
  </conditionalFormatting>
  <conditionalFormatting sqref="AE14:AE18">
    <cfRule type="containsText" dxfId="1203" priority="532" operator="containsText" text="Catastrófico">
      <formula>NOT(ISERROR(SEARCH("Catastrófico",AE14)))</formula>
    </cfRule>
    <cfRule type="containsText" dxfId="1202" priority="533" operator="containsText" text="Moderado">
      <formula>NOT(ISERROR(SEARCH("Moderado",AE14)))</formula>
    </cfRule>
    <cfRule type="containsText" dxfId="1201" priority="534" operator="containsText" text="Menor">
      <formula>NOT(ISERROR(SEARCH("Menor",AE14)))</formula>
    </cfRule>
    <cfRule type="containsText" dxfId="1200" priority="535" operator="containsText" text="Leve">
      <formula>NOT(ISERROR(SEARCH("Leve",AE14)))</formula>
    </cfRule>
    <cfRule type="containsText" dxfId="1199" priority="536" operator="containsText" text="Mayor">
      <formula>NOT(ISERROR(SEARCH("Mayor",AE14)))</formula>
    </cfRule>
  </conditionalFormatting>
  <conditionalFormatting sqref="Y19:Y23">
    <cfRule type="containsText" dxfId="1198" priority="526" operator="containsText" text="Muy Alta">
      <formula>NOT(ISERROR(SEARCH("Muy Alta",Y19)))</formula>
    </cfRule>
    <cfRule type="containsText" dxfId="1197" priority="527" operator="containsText" text="Alta">
      <formula>NOT(ISERROR(SEARCH("Alta",Y19)))</formula>
    </cfRule>
    <cfRule type="containsText" dxfId="1196" priority="528" operator="containsText" text="Media">
      <formula>NOT(ISERROR(SEARCH("Media",Y19)))</formula>
    </cfRule>
    <cfRule type="containsText" dxfId="1195" priority="529" operator="containsText" text="Muy Baja">
      <formula>NOT(ISERROR(SEARCH("Muy Baja",Y19)))</formula>
    </cfRule>
    <cfRule type="containsText" dxfId="1194" priority="530" operator="containsText" text="Baja">
      <formula>NOT(ISERROR(SEARCH("Baja",Y19)))</formula>
    </cfRule>
    <cfRule type="containsText" dxfId="1193" priority="531" operator="containsText" text="Muy Baja">
      <formula>NOT(ISERROR(SEARCH("Muy Baja",Y19)))</formula>
    </cfRule>
  </conditionalFormatting>
  <conditionalFormatting sqref="AC19:AC23">
    <cfRule type="containsText" dxfId="1192" priority="521" operator="containsText" text="Catastrófico">
      <formula>NOT(ISERROR(SEARCH("Catastrófico",AC19)))</formula>
    </cfRule>
    <cfRule type="containsText" dxfId="1191" priority="522" operator="containsText" text="Mayor">
      <formula>NOT(ISERROR(SEARCH("Mayor",AC19)))</formula>
    </cfRule>
    <cfRule type="containsText" dxfId="1190" priority="523" operator="containsText" text="Moderado">
      <formula>NOT(ISERROR(SEARCH("Moderado",AC19)))</formula>
    </cfRule>
    <cfRule type="containsText" dxfId="1189" priority="524" operator="containsText" text="Menor">
      <formula>NOT(ISERROR(SEARCH("Menor",AC19)))</formula>
    </cfRule>
    <cfRule type="containsText" dxfId="1188" priority="525" operator="containsText" text="Leve">
      <formula>NOT(ISERROR(SEARCH("Leve",AC19)))</formula>
    </cfRule>
  </conditionalFormatting>
  <conditionalFormatting sqref="AG19">
    <cfRule type="containsText" dxfId="1187" priority="512" operator="containsText" text="Extremo">
      <formula>NOT(ISERROR(SEARCH("Extremo",AG19)))</formula>
    </cfRule>
    <cfRule type="containsText" dxfId="1186" priority="513" operator="containsText" text="Alto">
      <formula>NOT(ISERROR(SEARCH("Alto",AG19)))</formula>
    </cfRule>
    <cfRule type="containsText" dxfId="1185" priority="514" operator="containsText" text="Moderado">
      <formula>NOT(ISERROR(SEARCH("Moderado",AG19)))</formula>
    </cfRule>
    <cfRule type="containsText" dxfId="1184" priority="515" operator="containsText" text="Menor">
      <formula>NOT(ISERROR(SEARCH("Menor",AG19)))</formula>
    </cfRule>
    <cfRule type="containsText" dxfId="1183" priority="516" operator="containsText" text="Bajo">
      <formula>NOT(ISERROR(SEARCH("Bajo",AG19)))</formula>
    </cfRule>
    <cfRule type="containsText" dxfId="1182" priority="517" operator="containsText" text="Moderado">
      <formula>NOT(ISERROR(SEARCH("Moderado",AG19)))</formula>
    </cfRule>
    <cfRule type="containsText" dxfId="1181" priority="518" operator="containsText" text="Extremo">
      <formula>NOT(ISERROR(SEARCH("Extremo",AG19)))</formula>
    </cfRule>
    <cfRule type="containsText" dxfId="1180" priority="519" operator="containsText" text="Baja">
      <formula>NOT(ISERROR(SEARCH("Baja",AG19)))</formula>
    </cfRule>
    <cfRule type="containsText" dxfId="1179" priority="520" operator="containsText" text="Alto">
      <formula>NOT(ISERROR(SEARCH("Alto",AG19)))</formula>
    </cfRule>
  </conditionalFormatting>
  <conditionalFormatting sqref="AE19:AE23">
    <cfRule type="containsText" dxfId="1178" priority="502" operator="containsText" text="Catastrófico">
      <formula>NOT(ISERROR(SEARCH("Catastrófico",AE19)))</formula>
    </cfRule>
    <cfRule type="containsText" dxfId="1177" priority="503" operator="containsText" text="Moderado">
      <formula>NOT(ISERROR(SEARCH("Moderado",AE19)))</formula>
    </cfRule>
    <cfRule type="containsText" dxfId="1176" priority="504" operator="containsText" text="Menor">
      <formula>NOT(ISERROR(SEARCH("Menor",AE19)))</formula>
    </cfRule>
    <cfRule type="containsText" dxfId="1175" priority="505" operator="containsText" text="Leve">
      <formula>NOT(ISERROR(SEARCH("Leve",AE19)))</formula>
    </cfRule>
    <cfRule type="containsText" dxfId="1174" priority="506" operator="containsText" text="Mayor">
      <formula>NOT(ISERROR(SEARCH("Mayor",AE19)))</formula>
    </cfRule>
  </conditionalFormatting>
  <conditionalFormatting sqref="Y24:Y28">
    <cfRule type="containsText" dxfId="1173" priority="466" operator="containsText" text="Muy Alta">
      <formula>NOT(ISERROR(SEARCH("Muy Alta",Y24)))</formula>
    </cfRule>
    <cfRule type="containsText" dxfId="1172" priority="467" operator="containsText" text="Alta">
      <formula>NOT(ISERROR(SEARCH("Alta",Y24)))</formula>
    </cfRule>
    <cfRule type="containsText" dxfId="1171" priority="468" operator="containsText" text="Media">
      <formula>NOT(ISERROR(SEARCH("Media",Y24)))</formula>
    </cfRule>
    <cfRule type="containsText" dxfId="1170" priority="469" operator="containsText" text="Muy Baja">
      <formula>NOT(ISERROR(SEARCH("Muy Baja",Y24)))</formula>
    </cfRule>
    <cfRule type="containsText" dxfId="1169" priority="470" operator="containsText" text="Baja">
      <formula>NOT(ISERROR(SEARCH("Baja",Y24)))</formula>
    </cfRule>
    <cfRule type="containsText" dxfId="1168" priority="471" operator="containsText" text="Muy Baja">
      <formula>NOT(ISERROR(SEARCH("Muy Baja",Y24)))</formula>
    </cfRule>
  </conditionalFormatting>
  <conditionalFormatting sqref="AC24:AC28">
    <cfRule type="containsText" dxfId="1167" priority="461" operator="containsText" text="Catastrófico">
      <formula>NOT(ISERROR(SEARCH("Catastrófico",AC24)))</formula>
    </cfRule>
    <cfRule type="containsText" dxfId="1166" priority="462" operator="containsText" text="Mayor">
      <formula>NOT(ISERROR(SEARCH("Mayor",AC24)))</formula>
    </cfRule>
    <cfRule type="containsText" dxfId="1165" priority="463" operator="containsText" text="Moderado">
      <formula>NOT(ISERROR(SEARCH("Moderado",AC24)))</formula>
    </cfRule>
    <cfRule type="containsText" dxfId="1164" priority="464" operator="containsText" text="Menor">
      <formula>NOT(ISERROR(SEARCH("Menor",AC24)))</formula>
    </cfRule>
    <cfRule type="containsText" dxfId="1163" priority="465" operator="containsText" text="Leve">
      <formula>NOT(ISERROR(SEARCH("Leve",AC24)))</formula>
    </cfRule>
  </conditionalFormatting>
  <conditionalFormatting sqref="AG24">
    <cfRule type="containsText" dxfId="1162" priority="452" operator="containsText" text="Extremo">
      <formula>NOT(ISERROR(SEARCH("Extremo",AG24)))</formula>
    </cfRule>
    <cfRule type="containsText" dxfId="1161" priority="453" operator="containsText" text="Alto">
      <formula>NOT(ISERROR(SEARCH("Alto",AG24)))</formula>
    </cfRule>
    <cfRule type="containsText" dxfId="1160" priority="454" operator="containsText" text="Moderado">
      <formula>NOT(ISERROR(SEARCH("Moderado",AG24)))</formula>
    </cfRule>
    <cfRule type="containsText" dxfId="1159" priority="455" operator="containsText" text="Menor">
      <formula>NOT(ISERROR(SEARCH("Menor",AG24)))</formula>
    </cfRule>
    <cfRule type="containsText" dxfId="1158" priority="456" operator="containsText" text="Bajo">
      <formula>NOT(ISERROR(SEARCH("Bajo",AG24)))</formula>
    </cfRule>
    <cfRule type="containsText" dxfId="1157" priority="457" operator="containsText" text="Moderado">
      <formula>NOT(ISERROR(SEARCH("Moderado",AG24)))</formula>
    </cfRule>
    <cfRule type="containsText" dxfId="1156" priority="458" operator="containsText" text="Extremo">
      <formula>NOT(ISERROR(SEARCH("Extremo",AG24)))</formula>
    </cfRule>
    <cfRule type="containsText" dxfId="1155" priority="459" operator="containsText" text="Baja">
      <formula>NOT(ISERROR(SEARCH("Baja",AG24)))</formula>
    </cfRule>
    <cfRule type="containsText" dxfId="1154" priority="460" operator="containsText" text="Alto">
      <formula>NOT(ISERROR(SEARCH("Alto",AG24)))</formula>
    </cfRule>
  </conditionalFormatting>
  <conditionalFormatting sqref="AE24:AE28">
    <cfRule type="containsText" dxfId="1153" priority="442" operator="containsText" text="Catastrófico">
      <formula>NOT(ISERROR(SEARCH("Catastrófico",AE24)))</formula>
    </cfRule>
    <cfRule type="containsText" dxfId="1152" priority="443" operator="containsText" text="Moderado">
      <formula>NOT(ISERROR(SEARCH("Moderado",AE24)))</formula>
    </cfRule>
    <cfRule type="containsText" dxfId="1151" priority="444" operator="containsText" text="Menor">
      <formula>NOT(ISERROR(SEARCH("Menor",AE24)))</formula>
    </cfRule>
    <cfRule type="containsText" dxfId="1150" priority="445" operator="containsText" text="Leve">
      <formula>NOT(ISERROR(SEARCH("Leve",AE24)))</formula>
    </cfRule>
    <cfRule type="containsText" dxfId="1149" priority="446" operator="containsText" text="Mayor">
      <formula>NOT(ISERROR(SEARCH("Mayor",AE24)))</formula>
    </cfRule>
  </conditionalFormatting>
  <conditionalFormatting sqref="N29">
    <cfRule type="containsText" dxfId="1148" priority="431" operator="containsText" text="Extremo">
      <formula>NOT(ISERROR(SEARCH("Extremo",N29)))</formula>
    </cfRule>
    <cfRule type="containsText" dxfId="1147" priority="432" operator="containsText" text="Alto">
      <formula>NOT(ISERROR(SEARCH("Alto",N29)))</formula>
    </cfRule>
    <cfRule type="containsText" dxfId="1146" priority="433" operator="containsText" text="Bajo">
      <formula>NOT(ISERROR(SEARCH("Bajo",N29)))</formula>
    </cfRule>
    <cfRule type="containsText" dxfId="1145" priority="434" operator="containsText" text="Moderado">
      <formula>NOT(ISERROR(SEARCH("Moderado",N29)))</formula>
    </cfRule>
    <cfRule type="containsText" dxfId="1144" priority="435" operator="containsText" text="Extremo">
      <formula>NOT(ISERROR(SEARCH("Extremo",N29)))</formula>
    </cfRule>
  </conditionalFormatting>
  <conditionalFormatting sqref="I29">
    <cfRule type="containsText" dxfId="1143" priority="402" operator="containsText" text="Muy Baja">
      <formula>NOT(ISERROR(SEARCH("Muy Baja",I29)))</formula>
    </cfRule>
    <cfRule type="containsText" dxfId="1142" priority="403" operator="containsText" text="Baja">
      <formula>NOT(ISERROR(SEARCH("Baja",I29)))</formula>
    </cfRule>
    <cfRule type="containsText" dxfId="1141" priority="405" operator="containsText" text="Muy Alta">
      <formula>NOT(ISERROR(SEARCH("Muy Alta",I29)))</formula>
    </cfRule>
    <cfRule type="containsText" dxfId="1140" priority="406" operator="containsText" text="Alta">
      <formula>NOT(ISERROR(SEARCH("Alta",I29)))</formula>
    </cfRule>
    <cfRule type="containsText" dxfId="1139" priority="407" operator="containsText" text="Media">
      <formula>NOT(ISERROR(SEARCH("Media",I29)))</formula>
    </cfRule>
    <cfRule type="containsText" dxfId="1138" priority="408" operator="containsText" text="Media">
      <formula>NOT(ISERROR(SEARCH("Media",I29)))</formula>
    </cfRule>
    <cfRule type="containsText" dxfId="1137" priority="409" operator="containsText" text="Media">
      <formula>NOT(ISERROR(SEARCH("Media",I29)))</formula>
    </cfRule>
    <cfRule type="containsText" dxfId="1136" priority="410" operator="containsText" text="Muy Baja">
      <formula>NOT(ISERROR(SEARCH("Muy Baja",I29)))</formula>
    </cfRule>
    <cfRule type="containsText" dxfId="1135" priority="411" operator="containsText" text="Baja">
      <formula>NOT(ISERROR(SEARCH("Baja",I29)))</formula>
    </cfRule>
    <cfRule type="containsText" dxfId="1134" priority="412" operator="containsText" text="Muy Baja">
      <formula>NOT(ISERROR(SEARCH("Muy Baja",I29)))</formula>
    </cfRule>
    <cfRule type="containsText" dxfId="1133" priority="413" operator="containsText" text="Muy Baja">
      <formula>NOT(ISERROR(SEARCH("Muy Baja",I29)))</formula>
    </cfRule>
    <cfRule type="containsText" dxfId="1132" priority="414" operator="containsText" text="Muy Baja">
      <formula>NOT(ISERROR(SEARCH("Muy Baja",I29)))</formula>
    </cfRule>
    <cfRule type="containsText" dxfId="1131" priority="415" operator="containsText" text="Muy Baja'Tabla probabilidad'!">
      <formula>NOT(ISERROR(SEARCH("Muy Baja'Tabla probabilidad'!",I29)))</formula>
    </cfRule>
    <cfRule type="containsText" dxfId="1130" priority="416" operator="containsText" text="Muy bajo">
      <formula>NOT(ISERROR(SEARCH("Muy bajo",I29)))</formula>
    </cfRule>
    <cfRule type="containsText" dxfId="1129" priority="417" operator="containsText" text="Alta">
      <formula>NOT(ISERROR(SEARCH("Alta",I29)))</formula>
    </cfRule>
    <cfRule type="containsText" dxfId="1128" priority="418" operator="containsText" text="Media">
      <formula>NOT(ISERROR(SEARCH("Media",I29)))</formula>
    </cfRule>
    <cfRule type="containsText" dxfId="1127" priority="419" operator="containsText" text="Baja">
      <formula>NOT(ISERROR(SEARCH("Baja",I29)))</formula>
    </cfRule>
    <cfRule type="containsText" dxfId="1126" priority="420" operator="containsText" text="Muy baja">
      <formula>NOT(ISERROR(SEARCH("Muy baja",I29)))</formula>
    </cfRule>
    <cfRule type="cellIs" dxfId="1125" priority="423" operator="between">
      <formula>1</formula>
      <formula>2</formula>
    </cfRule>
    <cfRule type="cellIs" dxfId="1124" priority="424" operator="between">
      <formula>0</formula>
      <formula>2</formula>
    </cfRule>
  </conditionalFormatting>
  <conditionalFormatting sqref="I29">
    <cfRule type="containsText" dxfId="1123" priority="404" operator="containsText" text="Muy Alta">
      <formula>NOT(ISERROR(SEARCH("Muy Alta",I29)))</formula>
    </cfRule>
  </conditionalFormatting>
  <conditionalFormatting sqref="Y29:Y32">
    <cfRule type="containsText" dxfId="1122" priority="306" operator="containsText" text="Muy Alta">
      <formula>NOT(ISERROR(SEARCH("Muy Alta",Y29)))</formula>
    </cfRule>
    <cfRule type="containsText" dxfId="1121" priority="307" operator="containsText" text="Alta">
      <formula>NOT(ISERROR(SEARCH("Alta",Y29)))</formula>
    </cfRule>
    <cfRule type="containsText" dxfId="1120" priority="308" operator="containsText" text="Media">
      <formula>NOT(ISERROR(SEARCH("Media",Y29)))</formula>
    </cfRule>
    <cfRule type="containsText" dxfId="1119" priority="309" operator="containsText" text="Muy Baja">
      <formula>NOT(ISERROR(SEARCH("Muy Baja",Y29)))</formula>
    </cfRule>
    <cfRule type="containsText" dxfId="1118" priority="310" operator="containsText" text="Baja">
      <formula>NOT(ISERROR(SEARCH("Baja",Y29)))</formula>
    </cfRule>
    <cfRule type="containsText" dxfId="1117" priority="311" operator="containsText" text="Muy Baja">
      <formula>NOT(ISERROR(SEARCH("Muy Baja",Y29)))</formula>
    </cfRule>
  </conditionalFormatting>
  <conditionalFormatting sqref="AC29:AC32">
    <cfRule type="containsText" dxfId="1116" priority="301" operator="containsText" text="Catastrófico">
      <formula>NOT(ISERROR(SEARCH("Catastrófico",AC29)))</formula>
    </cfRule>
    <cfRule type="containsText" dxfId="1115" priority="302" operator="containsText" text="Mayor">
      <formula>NOT(ISERROR(SEARCH("Mayor",AC29)))</formula>
    </cfRule>
    <cfRule type="containsText" dxfId="1114" priority="303" operator="containsText" text="Moderado">
      <formula>NOT(ISERROR(SEARCH("Moderado",AC29)))</formula>
    </cfRule>
    <cfRule type="containsText" dxfId="1113" priority="304" operator="containsText" text="Menor">
      <formula>NOT(ISERROR(SEARCH("Menor",AC29)))</formula>
    </cfRule>
    <cfRule type="containsText" dxfId="1112" priority="305" operator="containsText" text="Leve">
      <formula>NOT(ISERROR(SEARCH("Leve",AC29)))</formula>
    </cfRule>
  </conditionalFormatting>
  <conditionalFormatting sqref="AG29">
    <cfRule type="containsText" dxfId="1111" priority="292" operator="containsText" text="Extremo">
      <formula>NOT(ISERROR(SEARCH("Extremo",AG29)))</formula>
    </cfRule>
    <cfRule type="containsText" dxfId="1110" priority="293" operator="containsText" text="Alto">
      <formula>NOT(ISERROR(SEARCH("Alto",AG29)))</formula>
    </cfRule>
    <cfRule type="containsText" dxfId="1109" priority="294" operator="containsText" text="Moderado">
      <formula>NOT(ISERROR(SEARCH("Moderado",AG29)))</formula>
    </cfRule>
    <cfRule type="containsText" dxfId="1108" priority="295" operator="containsText" text="Menor">
      <formula>NOT(ISERROR(SEARCH("Menor",AG29)))</formula>
    </cfRule>
    <cfRule type="containsText" dxfId="1107" priority="296" operator="containsText" text="Bajo">
      <formula>NOT(ISERROR(SEARCH("Bajo",AG29)))</formula>
    </cfRule>
    <cfRule type="containsText" dxfId="1106" priority="297" operator="containsText" text="Moderado">
      <formula>NOT(ISERROR(SEARCH("Moderado",AG29)))</formula>
    </cfRule>
    <cfRule type="containsText" dxfId="1105" priority="298" operator="containsText" text="Extremo">
      <formula>NOT(ISERROR(SEARCH("Extremo",AG29)))</formula>
    </cfRule>
    <cfRule type="containsText" dxfId="1104" priority="299" operator="containsText" text="Baja">
      <formula>NOT(ISERROR(SEARCH("Baja",AG29)))</formula>
    </cfRule>
    <cfRule type="containsText" dxfId="1103" priority="300" operator="containsText" text="Alto">
      <formula>NOT(ISERROR(SEARCH("Alto",AG29)))</formula>
    </cfRule>
  </conditionalFormatting>
  <conditionalFormatting sqref="AE29:AE32">
    <cfRule type="containsText" dxfId="1102" priority="282" operator="containsText" text="Catastrófico">
      <formula>NOT(ISERROR(SEARCH("Catastrófico",AE29)))</formula>
    </cfRule>
    <cfRule type="containsText" dxfId="1101" priority="283" operator="containsText" text="Moderado">
      <formula>NOT(ISERROR(SEARCH("Moderado",AE29)))</formula>
    </cfRule>
    <cfRule type="containsText" dxfId="1100" priority="284" operator="containsText" text="Menor">
      <formula>NOT(ISERROR(SEARCH("Menor",AE29)))</formula>
    </cfRule>
    <cfRule type="containsText" dxfId="1099" priority="285" operator="containsText" text="Leve">
      <formula>NOT(ISERROR(SEARCH("Leve",AE29)))</formula>
    </cfRule>
    <cfRule type="containsText" dxfId="1098" priority="286" operator="containsText" text="Mayor">
      <formula>NOT(ISERROR(SEARCH("Mayor",AE29)))</formula>
    </cfRule>
  </conditionalFormatting>
  <dataValidations count="1">
    <dataValidation allowBlank="1" showInputMessage="1" showErrorMessage="1" prompt="Enunciar cuál es el control" sqref="P10:P11 P19:P22 P13:P17"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 I19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AN14 AN19 AN24 AN29</xm:sqref>
        </x14:dataValidation>
        <x14:dataValidation type="list" allowBlank="1" showInputMessage="1" showErrorMessage="1" xr:uid="{00000000-0002-0000-0400-000002000000}">
          <x14:formula1>
            <xm:f>LISTA!$K$3:$K$6</xm:f>
          </x14:formula1>
          <xm:sqref>AH10 AH14 AH19 AH24 AH29</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5" defaultRowHeight="15" x14ac:dyDescent="0.2"/>
  <cols>
    <col min="1" max="1" width="27.5" style="6" customWidth="1"/>
    <col min="2" max="2" width="33.33203125" style="6" customWidth="1"/>
    <col min="3" max="3" width="70.5" style="6" customWidth="1"/>
    <col min="4" max="4" width="46.5" style="6" customWidth="1"/>
    <col min="5" max="5" width="40.5" style="6" customWidth="1"/>
    <col min="6" max="6" width="41.33203125" style="6" customWidth="1"/>
    <col min="7" max="7" width="47.6640625" style="6" customWidth="1"/>
    <col min="8" max="8" width="42.83203125" style="6" customWidth="1"/>
    <col min="9" max="9" width="34" style="6" customWidth="1"/>
    <col min="10" max="16384" width="11.5" style="6"/>
  </cols>
  <sheetData>
    <row r="3" spans="1:9" x14ac:dyDescent="0.2">
      <c r="A3" s="367" t="s">
        <v>79</v>
      </c>
      <c r="B3" s="367"/>
      <c r="C3" s="367"/>
      <c r="D3" s="367"/>
      <c r="E3" s="367"/>
      <c r="F3" s="367"/>
      <c r="G3" s="367"/>
      <c r="H3" s="367"/>
    </row>
    <row r="4" spans="1:9" x14ac:dyDescent="0.2">
      <c r="A4" s="367"/>
      <c r="B4" s="367"/>
      <c r="C4" s="367"/>
      <c r="D4" s="367"/>
      <c r="E4" s="367"/>
      <c r="F4" s="367"/>
      <c r="G4" s="367"/>
      <c r="H4" s="367"/>
    </row>
    <row r="5" spans="1:9" ht="34" thickBot="1" x14ac:dyDescent="0.25">
      <c r="A5" s="18"/>
      <c r="B5" s="18"/>
      <c r="C5" s="18"/>
      <c r="D5" s="18"/>
      <c r="E5" s="18"/>
      <c r="F5" s="18"/>
      <c r="G5" s="18"/>
      <c r="H5" s="18"/>
    </row>
    <row r="6" spans="1:9" ht="71.25" customHeight="1" thickBot="1" x14ac:dyDescent="0.25">
      <c r="A6" s="368" t="s">
        <v>79</v>
      </c>
      <c r="B6" s="79" t="s">
        <v>219</v>
      </c>
      <c r="C6" s="80" t="s">
        <v>220</v>
      </c>
      <c r="D6" s="80" t="s">
        <v>221</v>
      </c>
      <c r="E6" s="80" t="s">
        <v>222</v>
      </c>
      <c r="F6" s="80" t="s">
        <v>223</v>
      </c>
      <c r="G6" s="154" t="s">
        <v>224</v>
      </c>
      <c r="H6" s="79" t="s">
        <v>225</v>
      </c>
      <c r="I6" s="79" t="s">
        <v>226</v>
      </c>
    </row>
    <row r="7" spans="1:9" ht="265.5" customHeight="1" thickBot="1" x14ac:dyDescent="0.25">
      <c r="A7" s="369"/>
      <c r="B7" s="19" t="s">
        <v>227</v>
      </c>
      <c r="C7" s="19" t="s">
        <v>228</v>
      </c>
      <c r="D7" s="19" t="s">
        <v>229</v>
      </c>
      <c r="E7" s="19" t="s">
        <v>230</v>
      </c>
      <c r="F7" s="19" t="s">
        <v>231</v>
      </c>
      <c r="G7" s="20" t="s">
        <v>232</v>
      </c>
      <c r="H7" s="162" t="s">
        <v>233</v>
      </c>
      <c r="I7" s="162" t="s">
        <v>234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70" zoomScaleNormal="70" workbookViewId="0">
      <selection activeCell="C6" sqref="C6"/>
    </sheetView>
  </sheetViews>
  <sheetFormatPr baseColWidth="10" defaultColWidth="11.5" defaultRowHeight="15" x14ac:dyDescent="0.2"/>
  <cols>
    <col min="2" max="2" width="24.1640625" customWidth="1"/>
    <col min="3" max="3" width="75.6640625" customWidth="1"/>
    <col min="4" max="4" width="29.83203125" customWidth="1"/>
    <col min="32" max="137" width="11.5" style="6"/>
  </cols>
  <sheetData>
    <row r="1" spans="1:31" s="6" customFormat="1" x14ac:dyDescent="0.2"/>
    <row r="2" spans="1:31" ht="23" x14ac:dyDescent="0.2">
      <c r="A2" s="6"/>
      <c r="B2" s="370" t="s">
        <v>235</v>
      </c>
      <c r="C2" s="370"/>
      <c r="D2" s="370"/>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
      <c r="A3" s="6"/>
      <c r="B3" s="113"/>
      <c r="C3" s="113"/>
      <c r="D3" s="113"/>
      <c r="E3" s="6"/>
      <c r="F3" s="6"/>
      <c r="G3" s="6"/>
      <c r="H3" s="6"/>
      <c r="I3" s="6"/>
      <c r="J3" s="6"/>
      <c r="K3" s="6"/>
      <c r="L3" s="6"/>
      <c r="M3" s="6"/>
      <c r="N3" s="6"/>
      <c r="O3" s="6"/>
      <c r="P3" s="6"/>
      <c r="Q3" s="6"/>
      <c r="R3" s="6"/>
      <c r="S3" s="6"/>
      <c r="T3" s="6"/>
      <c r="U3" s="6"/>
      <c r="V3" s="6"/>
      <c r="W3" s="6"/>
      <c r="X3" s="6"/>
      <c r="Y3" s="6"/>
      <c r="Z3" s="6"/>
      <c r="AA3" s="6"/>
      <c r="AB3" s="6"/>
      <c r="AC3" s="6"/>
      <c r="AD3" s="6"/>
      <c r="AE3" s="6"/>
    </row>
    <row r="4" spans="1:31" ht="24" x14ac:dyDescent="0.2">
      <c r="A4" s="6"/>
      <c r="B4" s="21"/>
      <c r="C4" s="124" t="s">
        <v>236</v>
      </c>
      <c r="D4" s="124" t="s">
        <v>237</v>
      </c>
      <c r="E4" s="6"/>
      <c r="F4" s="6"/>
      <c r="G4" s="6"/>
      <c r="H4" s="6"/>
      <c r="I4" s="6"/>
      <c r="J4" s="6"/>
      <c r="K4" s="6"/>
      <c r="L4" s="6"/>
      <c r="M4" s="6"/>
      <c r="N4" s="6"/>
      <c r="O4" s="6"/>
      <c r="P4" s="6"/>
      <c r="Q4" s="6"/>
      <c r="R4" s="6"/>
      <c r="S4" s="6"/>
      <c r="T4" s="6"/>
      <c r="U4" s="6"/>
      <c r="V4" s="6"/>
      <c r="W4" s="6"/>
      <c r="X4" s="6"/>
      <c r="Y4" s="6"/>
      <c r="Z4" s="6"/>
      <c r="AA4" s="6"/>
      <c r="AB4" s="6"/>
      <c r="AC4" s="6"/>
      <c r="AD4" s="6"/>
      <c r="AE4" s="6"/>
    </row>
    <row r="5" spans="1:31" ht="48" x14ac:dyDescent="0.2">
      <c r="A5" s="6"/>
      <c r="B5" s="125" t="s">
        <v>238</v>
      </c>
      <c r="C5" s="126" t="s">
        <v>239</v>
      </c>
      <c r="D5" s="12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8" x14ac:dyDescent="0.2">
      <c r="A6" s="6"/>
      <c r="B6" s="128" t="s">
        <v>240</v>
      </c>
      <c r="C6" s="129" t="s">
        <v>241</v>
      </c>
      <c r="D6" s="13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8" x14ac:dyDescent="0.2">
      <c r="A7" s="6"/>
      <c r="B7" s="131" t="s">
        <v>242</v>
      </c>
      <c r="C7" s="129" t="s">
        <v>243</v>
      </c>
      <c r="D7" s="130">
        <v>0.6</v>
      </c>
      <c r="E7" s="6"/>
      <c r="F7" s="6"/>
      <c r="G7" s="6"/>
      <c r="H7" s="6"/>
      <c r="I7" s="6"/>
      <c r="J7" s="6"/>
      <c r="K7" s="6"/>
      <c r="L7" s="6"/>
      <c r="M7" s="6"/>
      <c r="N7" s="6"/>
      <c r="O7" s="6"/>
      <c r="P7" s="6"/>
      <c r="Q7" s="6"/>
      <c r="R7" s="6"/>
      <c r="S7" s="6"/>
      <c r="T7" s="6"/>
      <c r="U7" s="6"/>
      <c r="V7" s="6"/>
      <c r="W7" s="6"/>
      <c r="X7" s="6"/>
      <c r="Y7" s="6"/>
      <c r="Z7" s="6"/>
      <c r="AA7" s="6"/>
      <c r="AB7" s="6"/>
      <c r="AC7" s="6"/>
      <c r="AD7" s="6"/>
      <c r="AE7" s="6"/>
    </row>
    <row r="8" spans="1:31" ht="48" x14ac:dyDescent="0.2">
      <c r="A8" s="6"/>
      <c r="B8" s="132" t="s">
        <v>244</v>
      </c>
      <c r="C8" s="129" t="s">
        <v>245</v>
      </c>
      <c r="D8" s="13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8" x14ac:dyDescent="0.2">
      <c r="A9" s="6"/>
      <c r="B9" s="133" t="s">
        <v>246</v>
      </c>
      <c r="C9" s="129" t="s">
        <v>247</v>
      </c>
      <c r="D9" s="130">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x14ac:dyDescent="0.2">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
    <row r="35" spans="1:31" s="6" customFormat="1" x14ac:dyDescent="0.2"/>
    <row r="36" spans="1:31" s="6" customFormat="1" x14ac:dyDescent="0.2"/>
    <row r="37" spans="1:31" s="6" customFormat="1" x14ac:dyDescent="0.2"/>
    <row r="38" spans="1:31" s="6" customFormat="1" x14ac:dyDescent="0.2"/>
    <row r="39" spans="1:31" s="6" customFormat="1" x14ac:dyDescent="0.2"/>
    <row r="40" spans="1:31" s="6" customFormat="1" x14ac:dyDescent="0.2"/>
    <row r="41" spans="1:31" s="6" customFormat="1" x14ac:dyDescent="0.2"/>
    <row r="42" spans="1:31" s="6" customFormat="1" x14ac:dyDescent="0.2"/>
    <row r="43" spans="1:31" s="6" customFormat="1" x14ac:dyDescent="0.2"/>
    <row r="44" spans="1:31" s="6" customFormat="1" x14ac:dyDescent="0.2"/>
    <row r="45" spans="1:31" s="6" customFormat="1" x14ac:dyDescent="0.2"/>
    <row r="46" spans="1:31" s="6" customFormat="1" x14ac:dyDescent="0.2"/>
    <row r="47" spans="1:31" s="6" customFormat="1" x14ac:dyDescent="0.2"/>
    <row r="48" spans="1:31" s="6" customFormat="1" x14ac:dyDescent="0.2"/>
    <row r="49" s="6" customFormat="1" x14ac:dyDescent="0.2"/>
    <row r="50" s="6" customFormat="1" x14ac:dyDescent="0.2"/>
    <row r="51" s="6" customFormat="1" x14ac:dyDescent="0.2"/>
    <row r="52" s="6" customFormat="1" x14ac:dyDescent="0.2"/>
    <row r="53" s="6" customFormat="1" x14ac:dyDescent="0.2"/>
    <row r="54" s="6" customFormat="1" x14ac:dyDescent="0.2"/>
    <row r="55" s="6" customFormat="1" x14ac:dyDescent="0.2"/>
    <row r="56" s="6" customFormat="1" x14ac:dyDescent="0.2"/>
    <row r="57" s="6" customFormat="1" x14ac:dyDescent="0.2"/>
    <row r="58" s="6" customFormat="1" x14ac:dyDescent="0.2"/>
    <row r="59" s="6" customFormat="1" x14ac:dyDescent="0.2"/>
    <row r="60" s="6" customFormat="1" x14ac:dyDescent="0.2"/>
    <row r="61" s="6" customFormat="1" x14ac:dyDescent="0.2"/>
    <row r="62" s="6" customFormat="1" x14ac:dyDescent="0.2"/>
    <row r="63" s="6" customFormat="1" x14ac:dyDescent="0.2"/>
    <row r="64" s="6" customFormat="1" x14ac:dyDescent="0.2"/>
    <row r="65" s="6" customFormat="1" x14ac:dyDescent="0.2"/>
    <row r="66" s="6" customFormat="1" x14ac:dyDescent="0.2"/>
    <row r="67" s="6" customFormat="1" x14ac:dyDescent="0.2"/>
    <row r="68" s="6" customFormat="1" x14ac:dyDescent="0.2"/>
    <row r="69" s="6" customFormat="1" x14ac:dyDescent="0.2"/>
    <row r="70" s="6" customFormat="1" x14ac:dyDescent="0.2"/>
    <row r="71" s="6" customFormat="1" x14ac:dyDescent="0.2"/>
    <row r="72" s="6" customFormat="1" x14ac:dyDescent="0.2"/>
    <row r="73" s="6" customFormat="1" x14ac:dyDescent="0.2"/>
    <row r="74" s="6" customFormat="1" x14ac:dyDescent="0.2"/>
    <row r="75" s="6" customFormat="1" x14ac:dyDescent="0.2"/>
    <row r="76" s="6" customFormat="1" x14ac:dyDescent="0.2"/>
    <row r="77" s="6" customFormat="1" x14ac:dyDescent="0.2"/>
    <row r="78" s="6" customFormat="1" x14ac:dyDescent="0.2"/>
    <row r="79" s="6" customFormat="1" x14ac:dyDescent="0.2"/>
    <row r="80" s="6" customFormat="1" x14ac:dyDescent="0.2"/>
    <row r="81" s="6" customFormat="1" x14ac:dyDescent="0.2"/>
    <row r="82" s="6" customFormat="1" x14ac:dyDescent="0.2"/>
    <row r="83" s="6" customFormat="1" x14ac:dyDescent="0.2"/>
    <row r="84" s="6" customFormat="1" x14ac:dyDescent="0.2"/>
    <row r="85" s="6" customFormat="1" x14ac:dyDescent="0.2"/>
    <row r="86" s="6" customFormat="1" x14ac:dyDescent="0.2"/>
    <row r="87" s="6" customFormat="1" x14ac:dyDescent="0.2"/>
    <row r="88" s="6" customFormat="1" x14ac:dyDescent="0.2"/>
    <row r="89" s="6" customFormat="1" x14ac:dyDescent="0.2"/>
    <row r="90" s="6" customFormat="1" x14ac:dyDescent="0.2"/>
    <row r="91" s="6" customFormat="1" x14ac:dyDescent="0.2"/>
    <row r="92" s="6" customFormat="1" x14ac:dyDescent="0.2"/>
    <row r="93" s="6" customFormat="1" x14ac:dyDescent="0.2"/>
    <row r="94" s="6" customFormat="1" x14ac:dyDescent="0.2"/>
    <row r="95" s="6" customFormat="1" x14ac:dyDescent="0.2"/>
    <row r="96" s="6" customFormat="1" x14ac:dyDescent="0.2"/>
    <row r="97" s="6" customFormat="1" x14ac:dyDescent="0.2"/>
    <row r="98" s="6" customFormat="1" x14ac:dyDescent="0.2"/>
    <row r="99" s="6" customFormat="1" x14ac:dyDescent="0.2"/>
    <row r="100" s="6" customFormat="1" x14ac:dyDescent="0.2"/>
    <row r="101" s="6" customFormat="1" x14ac:dyDescent="0.2"/>
    <row r="102" s="6" customFormat="1" x14ac:dyDescent="0.2"/>
    <row r="103" s="6" customFormat="1" x14ac:dyDescent="0.2"/>
    <row r="104" s="6" customFormat="1" x14ac:dyDescent="0.2"/>
    <row r="105" s="6" customFormat="1" x14ac:dyDescent="0.2"/>
    <row r="106" s="6" customFormat="1" x14ac:dyDescent="0.2"/>
    <row r="107" s="6" customFormat="1" x14ac:dyDescent="0.2"/>
    <row r="108" s="6" customFormat="1" x14ac:dyDescent="0.2"/>
    <row r="109" s="6" customFormat="1" x14ac:dyDescent="0.2"/>
    <row r="110" s="6" customFormat="1" x14ac:dyDescent="0.2"/>
    <row r="111" s="6" customFormat="1" x14ac:dyDescent="0.2"/>
    <row r="112" s="6" customFormat="1" x14ac:dyDescent="0.2"/>
    <row r="113" s="6" customFormat="1" x14ac:dyDescent="0.2"/>
    <row r="114" s="6" customFormat="1" x14ac:dyDescent="0.2"/>
    <row r="115" s="6" customFormat="1" x14ac:dyDescent="0.2"/>
    <row r="116" s="6" customFormat="1" x14ac:dyDescent="0.2"/>
    <row r="117" s="6" customFormat="1" x14ac:dyDescent="0.2"/>
    <row r="118" s="6" customFormat="1" x14ac:dyDescent="0.2"/>
    <row r="119" s="6" customFormat="1" x14ac:dyDescent="0.2"/>
    <row r="120" s="6" customFormat="1" x14ac:dyDescent="0.2"/>
    <row r="121" s="6" customFormat="1" x14ac:dyDescent="0.2"/>
    <row r="122" s="6" customFormat="1" x14ac:dyDescent="0.2"/>
    <row r="123" s="6" customFormat="1" x14ac:dyDescent="0.2"/>
    <row r="124" s="6" customFormat="1" x14ac:dyDescent="0.2"/>
    <row r="125" s="6" customFormat="1" x14ac:dyDescent="0.2"/>
    <row r="126" s="6" customFormat="1" x14ac:dyDescent="0.2"/>
    <row r="127" s="6" customFormat="1" x14ac:dyDescent="0.2"/>
    <row r="128" s="6" customFormat="1" x14ac:dyDescent="0.2"/>
    <row r="129" s="6" customFormat="1" x14ac:dyDescent="0.2"/>
    <row r="130" s="6" customFormat="1" x14ac:dyDescent="0.2"/>
    <row r="131" s="6" customFormat="1" x14ac:dyDescent="0.2"/>
    <row r="132" s="6" customFormat="1" x14ac:dyDescent="0.2"/>
    <row r="133" s="6" customFormat="1" x14ac:dyDescent="0.2"/>
    <row r="134" s="6" customFormat="1" x14ac:dyDescent="0.2"/>
    <row r="135" s="6" customFormat="1" x14ac:dyDescent="0.2"/>
    <row r="136" s="6" customFormat="1" x14ac:dyDescent="0.2"/>
    <row r="137" s="6" customFormat="1" x14ac:dyDescent="0.2"/>
    <row r="138" s="6" customFormat="1" x14ac:dyDescent="0.2"/>
    <row r="139" s="6" customFormat="1" x14ac:dyDescent="0.2"/>
    <row r="140" s="6" customFormat="1" x14ac:dyDescent="0.2"/>
    <row r="141" s="6" customFormat="1" x14ac:dyDescent="0.2"/>
    <row r="142" s="6" customFormat="1" x14ac:dyDescent="0.2"/>
    <row r="143" s="6" customFormat="1" x14ac:dyDescent="0.2"/>
    <row r="144" s="6" customFormat="1" x14ac:dyDescent="0.2"/>
    <row r="145" s="6" customFormat="1" x14ac:dyDescent="0.2"/>
    <row r="146" s="6" customFormat="1" x14ac:dyDescent="0.2"/>
    <row r="147" s="6" customFormat="1" x14ac:dyDescent="0.2"/>
    <row r="148" s="6" customFormat="1" x14ac:dyDescent="0.2"/>
    <row r="149" s="6" customFormat="1" x14ac:dyDescent="0.2"/>
    <row r="150" s="6" customFormat="1" x14ac:dyDescent="0.2"/>
    <row r="151" s="6" customFormat="1" x14ac:dyDescent="0.2"/>
    <row r="152" s="6" customFormat="1" x14ac:dyDescent="0.2"/>
    <row r="153" s="6" customFormat="1" x14ac:dyDescent="0.2"/>
    <row r="154" s="6" customFormat="1" x14ac:dyDescent="0.2"/>
    <row r="155" s="6" customFormat="1" x14ac:dyDescent="0.2"/>
    <row r="156" s="6" customFormat="1" x14ac:dyDescent="0.2"/>
    <row r="157" s="6" customFormat="1" x14ac:dyDescent="0.2"/>
    <row r="158" s="6" customFormat="1" x14ac:dyDescent="0.2"/>
    <row r="159" s="6" customFormat="1" x14ac:dyDescent="0.2"/>
    <row r="160" s="6" customFormat="1" x14ac:dyDescent="0.2"/>
    <row r="161" s="6" customFormat="1" x14ac:dyDescent="0.2"/>
    <row r="162" s="6" customFormat="1" x14ac:dyDescent="0.2"/>
    <row r="163" s="6" customFormat="1" x14ac:dyDescent="0.2"/>
    <row r="164" s="6" customFormat="1" x14ac:dyDescent="0.2"/>
    <row r="165" s="6" customFormat="1" x14ac:dyDescent="0.2"/>
    <row r="166" s="6" customFormat="1" x14ac:dyDescent="0.2"/>
    <row r="167" s="6" customFormat="1" x14ac:dyDescent="0.2"/>
    <row r="168" s="6" customFormat="1" x14ac:dyDescent="0.2"/>
    <row r="169" s="6" customFormat="1" x14ac:dyDescent="0.2"/>
    <row r="170" s="6" customFormat="1" x14ac:dyDescent="0.2"/>
    <row r="171" s="6" customFormat="1" x14ac:dyDescent="0.2"/>
    <row r="172" s="6" customFormat="1" x14ac:dyDescent="0.2"/>
    <row r="173" s="6" customFormat="1" x14ac:dyDescent="0.2"/>
    <row r="174" s="6" customFormat="1" x14ac:dyDescent="0.2"/>
    <row r="175" s="6" customFormat="1" x14ac:dyDescent="0.2"/>
    <row r="176" s="6" customFormat="1" x14ac:dyDescent="0.2"/>
    <row r="177" s="6" customFormat="1" x14ac:dyDescent="0.2"/>
    <row r="178" s="6" customFormat="1" x14ac:dyDescent="0.2"/>
    <row r="179" s="6" customFormat="1" x14ac:dyDescent="0.2"/>
    <row r="180" s="6" customFormat="1" x14ac:dyDescent="0.2"/>
    <row r="181" s="6" customFormat="1" x14ac:dyDescent="0.2"/>
    <row r="182" s="6" customFormat="1" x14ac:dyDescent="0.2"/>
    <row r="183" s="6" customFormat="1" x14ac:dyDescent="0.2"/>
    <row r="184" s="6" customFormat="1" x14ac:dyDescent="0.2"/>
    <row r="185" s="6" customFormat="1" x14ac:dyDescent="0.2"/>
    <row r="186" s="6" customFormat="1" x14ac:dyDescent="0.2"/>
    <row r="187" s="6" customFormat="1" x14ac:dyDescent="0.2"/>
    <row r="188" s="6" customFormat="1" x14ac:dyDescent="0.2"/>
    <row r="189" s="6" customFormat="1" x14ac:dyDescent="0.2"/>
    <row r="190" s="6" customFormat="1" x14ac:dyDescent="0.2"/>
    <row r="191" s="6" customFormat="1" x14ac:dyDescent="0.2"/>
    <row r="192" s="6" customFormat="1" x14ac:dyDescent="0.2"/>
    <row r="193" s="6" customFormat="1" x14ac:dyDescent="0.2"/>
    <row r="194" s="6" customFormat="1" x14ac:dyDescent="0.2"/>
    <row r="195" s="6" customFormat="1" x14ac:dyDescent="0.2"/>
    <row r="196" s="6" customFormat="1" x14ac:dyDescent="0.2"/>
    <row r="197" s="6" customFormat="1" x14ac:dyDescent="0.2"/>
    <row r="198" s="6" customFormat="1" x14ac:dyDescent="0.2"/>
    <row r="199" s="6" customFormat="1" x14ac:dyDescent="0.2"/>
    <row r="200" s="6" customFormat="1" x14ac:dyDescent="0.2"/>
    <row r="201" s="6" customFormat="1" x14ac:dyDescent="0.2"/>
    <row r="202" s="6" customFormat="1" x14ac:dyDescent="0.2"/>
    <row r="203" s="6" customFormat="1" x14ac:dyDescent="0.2"/>
    <row r="204" s="6" customFormat="1" x14ac:dyDescent="0.2"/>
    <row r="205" s="6" customFormat="1" x14ac:dyDescent="0.2"/>
    <row r="206" s="6" customFormat="1" x14ac:dyDescent="0.2"/>
    <row r="207" s="6" customFormat="1" x14ac:dyDescent="0.2"/>
    <row r="208" s="6" customFormat="1" x14ac:dyDescent="0.2"/>
    <row r="209" s="6" customFormat="1" x14ac:dyDescent="0.2"/>
    <row r="210" s="6" customFormat="1" x14ac:dyDescent="0.2"/>
    <row r="211" s="6" customFormat="1" x14ac:dyDescent="0.2"/>
    <row r="212" s="6" customFormat="1" x14ac:dyDescent="0.2"/>
    <row r="213" s="6" customFormat="1" x14ac:dyDescent="0.2"/>
    <row r="214" s="6" customFormat="1" x14ac:dyDescent="0.2"/>
    <row r="215" s="6" customFormat="1" x14ac:dyDescent="0.2"/>
    <row r="216" s="6" customFormat="1" x14ac:dyDescent="0.2"/>
    <row r="217" s="6" customFormat="1" x14ac:dyDescent="0.2"/>
    <row r="218" s="6" customFormat="1" x14ac:dyDescent="0.2"/>
    <row r="219" s="6" customFormat="1" x14ac:dyDescent="0.2"/>
    <row r="220" s="6" customFormat="1" x14ac:dyDescent="0.2"/>
    <row r="221" s="6" customFormat="1" x14ac:dyDescent="0.2"/>
    <row r="222" s="6" customFormat="1" x14ac:dyDescent="0.2"/>
    <row r="223" s="6" customFormat="1" x14ac:dyDescent="0.2"/>
    <row r="224" s="6" customFormat="1" x14ac:dyDescent="0.2"/>
    <row r="225" s="6" customFormat="1" x14ac:dyDescent="0.2"/>
    <row r="226" s="6" customFormat="1" x14ac:dyDescent="0.2"/>
    <row r="227" s="6" customFormat="1" x14ac:dyDescent="0.2"/>
    <row r="228" s="6" customFormat="1" x14ac:dyDescent="0.2"/>
    <row r="229" s="6" customFormat="1" x14ac:dyDescent="0.2"/>
    <row r="230" s="6" customFormat="1" x14ac:dyDescent="0.2"/>
    <row r="231" s="6" customFormat="1" x14ac:dyDescent="0.2"/>
    <row r="232" s="6" customFormat="1" x14ac:dyDescent="0.2"/>
    <row r="233" s="6" customFormat="1" x14ac:dyDescent="0.2"/>
    <row r="234" s="6" customFormat="1" x14ac:dyDescent="0.2"/>
    <row r="235" s="6" customFormat="1" x14ac:dyDescent="0.2"/>
    <row r="236" s="6" customFormat="1" x14ac:dyDescent="0.2"/>
    <row r="237" s="6" customFormat="1" x14ac:dyDescent="0.2"/>
    <row r="238" s="6" customFormat="1" x14ac:dyDescent="0.2"/>
    <row r="239" s="6" customFormat="1" x14ac:dyDescent="0.2"/>
    <row r="240" s="6" customFormat="1" x14ac:dyDescent="0.2"/>
    <row r="241" s="6" customFormat="1" x14ac:dyDescent="0.2"/>
    <row r="242" s="6" customFormat="1" x14ac:dyDescent="0.2"/>
    <row r="243" s="6" customFormat="1" x14ac:dyDescent="0.2"/>
    <row r="244" s="6" customFormat="1" x14ac:dyDescent="0.2"/>
    <row r="245" s="6" customFormat="1" x14ac:dyDescent="0.2"/>
    <row r="246" s="6" customFormat="1" x14ac:dyDescent="0.2"/>
    <row r="247" s="6" customFormat="1" x14ac:dyDescent="0.2"/>
    <row r="248" s="6" customFormat="1" x14ac:dyDescent="0.2"/>
    <row r="249" s="6" customFormat="1" x14ac:dyDescent="0.2"/>
    <row r="250" s="6" customFormat="1" x14ac:dyDescent="0.2"/>
    <row r="251" s="6" customFormat="1" x14ac:dyDescent="0.2"/>
    <row r="252" s="6" customFormat="1" x14ac:dyDescent="0.2"/>
    <row r="253" s="6" customFormat="1" x14ac:dyDescent="0.2"/>
    <row r="254" s="6" customFormat="1" x14ac:dyDescent="0.2"/>
    <row r="255" s="6" customFormat="1" x14ac:dyDescent="0.2"/>
    <row r="256" s="6" customFormat="1" x14ac:dyDescent="0.2"/>
    <row r="257" s="6" customFormat="1" x14ac:dyDescent="0.2"/>
    <row r="258" s="6" customFormat="1" x14ac:dyDescent="0.2"/>
    <row r="259" s="6" customFormat="1" x14ac:dyDescent="0.2"/>
    <row r="260" s="6" customFormat="1" x14ac:dyDescent="0.2"/>
    <row r="261" s="6" customFormat="1" x14ac:dyDescent="0.2"/>
    <row r="262" s="6" customFormat="1" x14ac:dyDescent="0.2"/>
    <row r="263" s="6" customFormat="1" x14ac:dyDescent="0.2"/>
    <row r="264" s="6" customFormat="1" x14ac:dyDescent="0.2"/>
    <row r="265" s="6" customFormat="1" x14ac:dyDescent="0.2"/>
    <row r="266" s="6" customFormat="1" x14ac:dyDescent="0.2"/>
    <row r="267" s="6" customFormat="1" x14ac:dyDescent="0.2"/>
    <row r="268" s="6" customFormat="1" x14ac:dyDescent="0.2"/>
    <row r="269" s="6" customFormat="1" x14ac:dyDescent="0.2"/>
    <row r="270" s="6" customFormat="1" x14ac:dyDescent="0.2"/>
    <row r="271" s="6" customFormat="1" x14ac:dyDescent="0.2"/>
    <row r="272" s="6" customFormat="1" x14ac:dyDescent="0.2"/>
    <row r="273" s="6" customFormat="1" x14ac:dyDescent="0.2"/>
    <row r="274" s="6" customFormat="1" x14ac:dyDescent="0.2"/>
    <row r="275" s="6" customFormat="1" x14ac:dyDescent="0.2"/>
    <row r="276" s="6" customFormat="1" x14ac:dyDescent="0.2"/>
    <row r="277" s="6" customFormat="1" x14ac:dyDescent="0.2"/>
    <row r="278" s="6" customFormat="1" x14ac:dyDescent="0.2"/>
    <row r="279" s="6" customFormat="1" x14ac:dyDescent="0.2"/>
    <row r="280" s="6" customFormat="1" x14ac:dyDescent="0.2"/>
    <row r="281" s="6" customFormat="1" x14ac:dyDescent="0.2"/>
    <row r="282" s="6" customFormat="1" x14ac:dyDescent="0.2"/>
    <row r="283" s="6" customFormat="1" x14ac:dyDescent="0.2"/>
    <row r="284" s="6" customFormat="1" x14ac:dyDescent="0.2"/>
    <row r="285" s="6" customFormat="1" x14ac:dyDescent="0.2"/>
    <row r="286" s="6" customFormat="1" x14ac:dyDescent="0.2"/>
    <row r="287" s="6" customFormat="1" x14ac:dyDescent="0.2"/>
    <row r="288" s="6" customFormat="1" x14ac:dyDescent="0.2"/>
    <row r="289" s="6" customFormat="1" x14ac:dyDescent="0.2"/>
    <row r="290" s="6" customFormat="1" x14ac:dyDescent="0.2"/>
    <row r="291" s="6" customFormat="1" x14ac:dyDescent="0.2"/>
    <row r="292" s="6" customFormat="1" x14ac:dyDescent="0.2"/>
    <row r="293" s="6" customFormat="1" x14ac:dyDescent="0.2"/>
    <row r="294" s="6" customFormat="1" x14ac:dyDescent="0.2"/>
    <row r="295" s="6" customFormat="1" x14ac:dyDescent="0.2"/>
    <row r="296" s="6" customFormat="1" x14ac:dyDescent="0.2"/>
    <row r="297" s="6" customFormat="1" x14ac:dyDescent="0.2"/>
    <row r="298" s="6" customFormat="1" x14ac:dyDescent="0.2"/>
    <row r="299" s="6" customFormat="1" x14ac:dyDescent="0.2"/>
    <row r="300" s="6" customFormat="1" x14ac:dyDescent="0.2"/>
    <row r="301" s="6" customFormat="1" x14ac:dyDescent="0.2"/>
    <row r="302" s="6" customFormat="1" x14ac:dyDescent="0.2"/>
    <row r="303" s="6" customFormat="1" x14ac:dyDescent="0.2"/>
    <row r="304" s="6" customFormat="1" x14ac:dyDescent="0.2"/>
    <row r="305" s="6" customFormat="1" x14ac:dyDescent="0.2"/>
    <row r="306" s="6" customFormat="1" x14ac:dyDescent="0.2"/>
    <row r="307" s="6" customFormat="1" x14ac:dyDescent="0.2"/>
    <row r="308" s="6" customFormat="1" x14ac:dyDescent="0.2"/>
    <row r="309" s="6" customFormat="1" x14ac:dyDescent="0.2"/>
    <row r="310" s="6" customFormat="1" x14ac:dyDescent="0.2"/>
    <row r="311" s="6" customFormat="1" x14ac:dyDescent="0.2"/>
    <row r="312" s="6" customFormat="1" x14ac:dyDescent="0.2"/>
    <row r="313" s="6" customFormat="1" x14ac:dyDescent="0.2"/>
    <row r="314" s="6" customFormat="1" x14ac:dyDescent="0.2"/>
    <row r="315" s="6" customFormat="1" x14ac:dyDescent="0.2"/>
    <row r="316" s="6" customFormat="1" x14ac:dyDescent="0.2"/>
    <row r="317" s="6" customFormat="1" x14ac:dyDescent="0.2"/>
    <row r="318" s="6" customFormat="1" x14ac:dyDescent="0.2"/>
    <row r="319" s="6" customFormat="1" x14ac:dyDescent="0.2"/>
    <row r="320" s="6" customFormat="1" x14ac:dyDescent="0.2"/>
    <row r="321" s="6" customFormat="1" x14ac:dyDescent="0.2"/>
    <row r="322" s="6" customFormat="1" x14ac:dyDescent="0.2"/>
    <row r="323" s="6" customFormat="1" x14ac:dyDescent="0.2"/>
    <row r="324" s="6" customFormat="1" x14ac:dyDescent="0.2"/>
    <row r="325" s="6" customFormat="1" x14ac:dyDescent="0.2"/>
    <row r="326" s="6" customFormat="1" x14ac:dyDescent="0.2"/>
    <row r="327" s="6" customFormat="1" x14ac:dyDescent="0.2"/>
    <row r="328" s="6" customFormat="1" x14ac:dyDescent="0.2"/>
    <row r="329" s="6" customFormat="1" x14ac:dyDescent="0.2"/>
    <row r="330" s="6" customFormat="1" x14ac:dyDescent="0.2"/>
    <row r="331" s="6" customFormat="1" x14ac:dyDescent="0.2"/>
    <row r="332" s="6" customFormat="1" x14ac:dyDescent="0.2"/>
    <row r="333" s="6" customFormat="1" x14ac:dyDescent="0.2"/>
    <row r="334" s="6" customFormat="1" x14ac:dyDescent="0.2"/>
    <row r="335" s="6" customFormat="1" x14ac:dyDescent="0.2"/>
    <row r="336" s="6" customFormat="1" x14ac:dyDescent="0.2"/>
    <row r="337" s="6" customFormat="1" x14ac:dyDescent="0.2"/>
    <row r="338" s="6" customFormat="1" x14ac:dyDescent="0.2"/>
    <row r="339" s="6" customFormat="1" x14ac:dyDescent="0.2"/>
    <row r="340" s="6" customFormat="1" x14ac:dyDescent="0.2"/>
    <row r="341" s="6" customFormat="1" x14ac:dyDescent="0.2"/>
    <row r="342" s="6" customFormat="1" x14ac:dyDescent="0.2"/>
    <row r="343" s="6" customFormat="1" x14ac:dyDescent="0.2"/>
    <row r="344" s="6" customFormat="1" x14ac:dyDescent="0.2"/>
    <row r="345" s="6" customFormat="1" x14ac:dyDescent="0.2"/>
    <row r="346" s="6" customFormat="1" x14ac:dyDescent="0.2"/>
    <row r="347" s="6" customFormat="1" x14ac:dyDescent="0.2"/>
    <row r="348" s="6" customFormat="1" x14ac:dyDescent="0.2"/>
    <row r="349" s="6" customFormat="1" x14ac:dyDescent="0.2"/>
    <row r="350" s="6" customFormat="1" x14ac:dyDescent="0.2"/>
    <row r="351" s="6" customFormat="1" x14ac:dyDescent="0.2"/>
    <row r="352" s="6" customFormat="1" x14ac:dyDescent="0.2"/>
    <row r="353" s="6" customFormat="1" x14ac:dyDescent="0.2"/>
    <row r="354" s="6" customFormat="1" x14ac:dyDescent="0.2"/>
    <row r="355" s="6" customFormat="1" x14ac:dyDescent="0.2"/>
    <row r="356" s="6" customFormat="1" x14ac:dyDescent="0.2"/>
    <row r="357" s="6" customFormat="1" x14ac:dyDescent="0.2"/>
    <row r="358" s="6" customFormat="1" x14ac:dyDescent="0.2"/>
    <row r="359" s="6" customFormat="1" x14ac:dyDescent="0.2"/>
    <row r="360" s="6" customFormat="1" x14ac:dyDescent="0.2"/>
    <row r="361" s="6" customFormat="1" x14ac:dyDescent="0.2"/>
    <row r="362" s="6" customFormat="1" x14ac:dyDescent="0.2"/>
    <row r="363" s="6" customFormat="1" x14ac:dyDescent="0.2"/>
    <row r="364" s="6" customFormat="1" x14ac:dyDescent="0.2"/>
    <row r="365" s="6" customFormat="1" x14ac:dyDescent="0.2"/>
    <row r="366" s="6" customFormat="1" x14ac:dyDescent="0.2"/>
    <row r="367" s="6" customFormat="1" x14ac:dyDescent="0.2"/>
    <row r="368" s="6" customFormat="1" x14ac:dyDescent="0.2"/>
    <row r="369" s="6" customFormat="1" x14ac:dyDescent="0.2"/>
    <row r="370" s="6" customFormat="1" x14ac:dyDescent="0.2"/>
    <row r="371" s="6" customFormat="1" x14ac:dyDescent="0.2"/>
    <row r="372" s="6" customFormat="1" x14ac:dyDescent="0.2"/>
    <row r="373" s="6" customFormat="1" x14ac:dyDescent="0.2"/>
    <row r="374" s="6" customFormat="1" x14ac:dyDescent="0.2"/>
    <row r="375" s="6" customFormat="1" x14ac:dyDescent="0.2"/>
    <row r="376" s="6" customFormat="1" x14ac:dyDescent="0.2"/>
    <row r="377" s="6" customFormat="1" x14ac:dyDescent="0.2"/>
    <row r="378" s="6" customFormat="1" x14ac:dyDescent="0.2"/>
    <row r="379" s="6" customFormat="1" x14ac:dyDescent="0.2"/>
    <row r="380" s="6" customFormat="1" x14ac:dyDescent="0.2"/>
    <row r="381" s="6" customFormat="1" x14ac:dyDescent="0.2"/>
    <row r="382" s="6" customFormat="1" x14ac:dyDescent="0.2"/>
    <row r="383" s="6" customFormat="1" x14ac:dyDescent="0.2"/>
    <row r="384" s="6" customFormat="1" x14ac:dyDescent="0.2"/>
    <row r="385" s="6" customFormat="1" x14ac:dyDescent="0.2"/>
    <row r="386" s="6" customFormat="1" x14ac:dyDescent="0.2"/>
    <row r="387" s="6" customFormat="1" x14ac:dyDescent="0.2"/>
    <row r="388" s="6" customFormat="1" x14ac:dyDescent="0.2"/>
    <row r="389" s="6" customFormat="1" x14ac:dyDescent="0.2"/>
    <row r="390" s="6" customFormat="1" x14ac:dyDescent="0.2"/>
    <row r="391" s="6" customFormat="1" x14ac:dyDescent="0.2"/>
    <row r="392" s="6" customFormat="1" x14ac:dyDescent="0.2"/>
    <row r="393" s="6" customFormat="1" x14ac:dyDescent="0.2"/>
    <row r="394" s="6" customFormat="1" x14ac:dyDescent="0.2"/>
    <row r="395" s="6" customFormat="1" x14ac:dyDescent="0.2"/>
    <row r="396" s="6" customFormat="1" x14ac:dyDescent="0.2"/>
    <row r="397" s="6" customFormat="1" x14ac:dyDescent="0.2"/>
    <row r="398" s="6" customFormat="1" x14ac:dyDescent="0.2"/>
    <row r="399" s="6" customFormat="1" x14ac:dyDescent="0.2"/>
    <row r="400" s="6" customFormat="1" x14ac:dyDescent="0.2"/>
    <row r="401" s="6" customFormat="1" x14ac:dyDescent="0.2"/>
    <row r="402" s="6" customFormat="1" x14ac:dyDescent="0.2"/>
    <row r="403" s="6" customFormat="1" x14ac:dyDescent="0.2"/>
    <row r="404" s="6" customFormat="1" x14ac:dyDescent="0.2"/>
    <row r="405" s="6" customFormat="1" x14ac:dyDescent="0.2"/>
    <row r="406" s="6" customFormat="1" x14ac:dyDescent="0.2"/>
    <row r="407" s="6" customFormat="1" x14ac:dyDescent="0.2"/>
    <row r="408" s="6" customFormat="1" x14ac:dyDescent="0.2"/>
    <row r="409" s="6" customFormat="1" x14ac:dyDescent="0.2"/>
    <row r="410" s="6" customFormat="1" x14ac:dyDescent="0.2"/>
    <row r="411" s="6" customFormat="1" x14ac:dyDescent="0.2"/>
    <row r="412" s="6" customFormat="1" x14ac:dyDescent="0.2"/>
    <row r="413" s="6" customFormat="1" x14ac:dyDescent="0.2"/>
    <row r="414" s="6" customFormat="1" x14ac:dyDescent="0.2"/>
    <row r="415" s="6" customFormat="1" x14ac:dyDescent="0.2"/>
    <row r="416" s="6" customFormat="1" x14ac:dyDescent="0.2"/>
    <row r="417" s="6" customFormat="1" x14ac:dyDescent="0.2"/>
    <row r="418" s="6" customFormat="1" x14ac:dyDescent="0.2"/>
    <row r="419" s="6" customFormat="1" x14ac:dyDescent="0.2"/>
    <row r="420" s="6" customFormat="1" x14ac:dyDescent="0.2"/>
    <row r="421" s="6" customFormat="1" x14ac:dyDescent="0.2"/>
    <row r="422" s="6" customFormat="1" x14ac:dyDescent="0.2"/>
    <row r="423" s="6" customFormat="1" x14ac:dyDescent="0.2"/>
    <row r="424" s="6" customFormat="1" x14ac:dyDescent="0.2"/>
    <row r="425" s="6" customFormat="1" x14ac:dyDescent="0.2"/>
    <row r="426" s="6" customFormat="1" x14ac:dyDescent="0.2"/>
    <row r="427" s="6" customFormat="1" x14ac:dyDescent="0.2"/>
    <row r="428" s="6" customFormat="1" x14ac:dyDescent="0.2"/>
    <row r="429" s="6" customFormat="1" x14ac:dyDescent="0.2"/>
    <row r="430" s="6" customFormat="1" x14ac:dyDescent="0.2"/>
    <row r="431" s="6" customFormat="1" x14ac:dyDescent="0.2"/>
    <row r="432" s="6" customFormat="1" x14ac:dyDescent="0.2"/>
    <row r="433" s="6" customFormat="1" x14ac:dyDescent="0.2"/>
    <row r="434" s="6" customFormat="1" x14ac:dyDescent="0.2"/>
    <row r="435" s="6" customFormat="1" x14ac:dyDescent="0.2"/>
    <row r="436" s="6" customFormat="1" x14ac:dyDescent="0.2"/>
    <row r="437" s="6" customFormat="1" x14ac:dyDescent="0.2"/>
    <row r="438" s="6" customFormat="1" x14ac:dyDescent="0.2"/>
    <row r="439" s="6" customFormat="1" x14ac:dyDescent="0.2"/>
    <row r="440" s="6" customFormat="1" x14ac:dyDescent="0.2"/>
    <row r="441" s="6" customFormat="1" x14ac:dyDescent="0.2"/>
    <row r="442" s="6" customFormat="1" x14ac:dyDescent="0.2"/>
    <row r="443" s="6" customFormat="1" x14ac:dyDescent="0.2"/>
    <row r="444" s="6" customFormat="1" x14ac:dyDescent="0.2"/>
    <row r="445" s="6" customFormat="1" x14ac:dyDescent="0.2"/>
    <row r="446" s="6" customFormat="1" x14ac:dyDescent="0.2"/>
    <row r="447" s="6" customFormat="1" x14ac:dyDescent="0.2"/>
    <row r="448" s="6" customFormat="1" x14ac:dyDescent="0.2"/>
    <row r="449" s="6" customFormat="1" x14ac:dyDescent="0.2"/>
    <row r="450" s="6" customFormat="1" x14ac:dyDescent="0.2"/>
    <row r="451" s="6" customFormat="1" x14ac:dyDescent="0.2"/>
    <row r="452" s="6" customFormat="1" x14ac:dyDescent="0.2"/>
    <row r="453" s="6" customFormat="1" x14ac:dyDescent="0.2"/>
    <row r="454" s="6" customFormat="1" x14ac:dyDescent="0.2"/>
    <row r="455" s="6" customFormat="1" x14ac:dyDescent="0.2"/>
    <row r="456" s="6" customFormat="1" x14ac:dyDescent="0.2"/>
    <row r="457" s="6" customFormat="1" x14ac:dyDescent="0.2"/>
    <row r="458" s="6" customFormat="1" x14ac:dyDescent="0.2"/>
    <row r="459" s="6" customFormat="1" x14ac:dyDescent="0.2"/>
    <row r="460" s="6" customFormat="1" x14ac:dyDescent="0.2"/>
    <row r="461" s="6" customFormat="1" x14ac:dyDescent="0.2"/>
    <row r="462" s="6" customFormat="1" x14ac:dyDescent="0.2"/>
    <row r="463" s="6" customFormat="1" x14ac:dyDescent="0.2"/>
    <row r="464" s="6" customFormat="1" x14ac:dyDescent="0.2"/>
    <row r="465" s="6" customFormat="1" x14ac:dyDescent="0.2"/>
    <row r="466" s="6" customFormat="1" x14ac:dyDescent="0.2"/>
    <row r="467" s="6" customFormat="1" x14ac:dyDescent="0.2"/>
    <row r="468" s="6" customFormat="1" x14ac:dyDescent="0.2"/>
    <row r="469" s="6" customFormat="1" x14ac:dyDescent="0.2"/>
    <row r="470" s="6" customFormat="1" x14ac:dyDescent="0.2"/>
    <row r="471" s="6" customFormat="1" x14ac:dyDescent="0.2"/>
    <row r="472" s="6" customFormat="1" x14ac:dyDescent="0.2"/>
    <row r="473" s="6" customFormat="1" x14ac:dyDescent="0.2"/>
    <row r="474" s="6" customFormat="1" x14ac:dyDescent="0.2"/>
    <row r="475" s="6" customFormat="1" x14ac:dyDescent="0.2"/>
    <row r="476" s="6" customFormat="1" x14ac:dyDescent="0.2"/>
    <row r="477" s="6" customFormat="1" x14ac:dyDescent="0.2"/>
    <row r="478" s="6" customFormat="1" x14ac:dyDescent="0.2"/>
    <row r="479" s="6" customFormat="1" x14ac:dyDescent="0.2"/>
    <row r="480" s="6" customFormat="1" x14ac:dyDescent="0.2"/>
    <row r="481" s="6" customFormat="1" x14ac:dyDescent="0.2"/>
    <row r="482" s="6" customFormat="1" x14ac:dyDescent="0.2"/>
    <row r="483" s="6" customFormat="1" x14ac:dyDescent="0.2"/>
    <row r="484" s="6" customFormat="1" x14ac:dyDescent="0.2"/>
    <row r="485" s="6" customFormat="1" x14ac:dyDescent="0.2"/>
    <row r="486" s="6" customFormat="1" x14ac:dyDescent="0.2"/>
    <row r="487" s="6" customFormat="1" x14ac:dyDescent="0.2"/>
    <row r="488" s="6" customFormat="1" x14ac:dyDescent="0.2"/>
    <row r="489" s="6" customFormat="1" x14ac:dyDescent="0.2"/>
    <row r="490" s="6" customFormat="1" x14ac:dyDescent="0.2"/>
    <row r="491" s="6" customFormat="1" x14ac:dyDescent="0.2"/>
    <row r="492" s="6" customFormat="1" x14ac:dyDescent="0.2"/>
    <row r="493" s="6" customFormat="1" x14ac:dyDescent="0.2"/>
    <row r="494" s="6" customFormat="1" x14ac:dyDescent="0.2"/>
    <row r="495" s="6" customFormat="1" x14ac:dyDescent="0.2"/>
    <row r="496" s="6" customFormat="1" x14ac:dyDescent="0.2"/>
    <row r="497" s="6" customFormat="1" x14ac:dyDescent="0.2"/>
    <row r="498" s="6" customFormat="1" x14ac:dyDescent="0.2"/>
    <row r="499" s="6" customFormat="1" x14ac:dyDescent="0.2"/>
    <row r="500" s="6" customFormat="1" x14ac:dyDescent="0.2"/>
    <row r="501" s="6" customFormat="1" x14ac:dyDescent="0.2"/>
    <row r="502" s="6" customFormat="1" x14ac:dyDescent="0.2"/>
    <row r="503" s="6" customFormat="1" x14ac:dyDescent="0.2"/>
    <row r="504" s="6" customFormat="1" x14ac:dyDescent="0.2"/>
    <row r="505" s="6" customFormat="1" x14ac:dyDescent="0.2"/>
    <row r="506" s="6" customFormat="1" x14ac:dyDescent="0.2"/>
    <row r="507" s="6" customFormat="1" x14ac:dyDescent="0.2"/>
    <row r="508" s="6" customFormat="1" x14ac:dyDescent="0.2"/>
    <row r="509" s="6" customFormat="1" x14ac:dyDescent="0.2"/>
    <row r="510" s="6" customFormat="1" x14ac:dyDescent="0.2"/>
    <row r="511" s="6" customFormat="1" x14ac:dyDescent="0.2"/>
    <row r="512" s="6" customFormat="1" x14ac:dyDescent="0.2"/>
    <row r="513" s="6" customFormat="1" x14ac:dyDescent="0.2"/>
    <row r="514" s="6" customFormat="1" x14ac:dyDescent="0.2"/>
    <row r="515" s="6" customFormat="1" x14ac:dyDescent="0.2"/>
    <row r="516" s="6" customFormat="1" x14ac:dyDescent="0.2"/>
    <row r="517" s="6" customFormat="1" x14ac:dyDescent="0.2"/>
    <row r="518" s="6" customFormat="1" x14ac:dyDescent="0.2"/>
    <row r="519" s="6" customFormat="1" x14ac:dyDescent="0.2"/>
    <row r="520" s="6" customFormat="1" x14ac:dyDescent="0.2"/>
    <row r="521" s="6" customFormat="1" x14ac:dyDescent="0.2"/>
    <row r="522" s="6" customFormat="1" x14ac:dyDescent="0.2"/>
    <row r="523" s="6" customFormat="1" x14ac:dyDescent="0.2"/>
    <row r="524" s="6" customFormat="1" x14ac:dyDescent="0.2"/>
    <row r="525" s="6" customFormat="1" x14ac:dyDescent="0.2"/>
    <row r="526" s="6" customFormat="1" x14ac:dyDescent="0.2"/>
    <row r="527" s="6" customFormat="1" x14ac:dyDescent="0.2"/>
    <row r="528" s="6" customFormat="1" x14ac:dyDescent="0.2"/>
    <row r="529" s="6" customFormat="1" x14ac:dyDescent="0.2"/>
    <row r="530" s="6" customFormat="1" x14ac:dyDescent="0.2"/>
    <row r="531" s="6" customFormat="1" x14ac:dyDescent="0.2"/>
    <row r="532" s="6" customFormat="1" x14ac:dyDescent="0.2"/>
    <row r="533" s="6" customFormat="1" x14ac:dyDescent="0.2"/>
    <row r="534" s="6" customFormat="1" x14ac:dyDescent="0.2"/>
    <row r="535" s="6" customFormat="1" x14ac:dyDescent="0.2"/>
    <row r="536" s="6" customFormat="1" x14ac:dyDescent="0.2"/>
    <row r="537" s="6" customFormat="1" x14ac:dyDescent="0.2"/>
    <row r="538" s="6" customFormat="1" x14ac:dyDescent="0.2"/>
    <row r="539" s="6" customFormat="1" x14ac:dyDescent="0.2"/>
    <row r="540" s="6" customFormat="1" x14ac:dyDescent="0.2"/>
    <row r="541" s="6" customFormat="1" x14ac:dyDescent="0.2"/>
    <row r="542" s="6" customFormat="1" x14ac:dyDescent="0.2"/>
    <row r="543" s="6" customFormat="1" x14ac:dyDescent="0.2"/>
    <row r="544" s="6" customFormat="1" x14ac:dyDescent="0.2"/>
    <row r="545" s="6" customFormat="1" x14ac:dyDescent="0.2"/>
    <row r="546" s="6" customFormat="1" x14ac:dyDescent="0.2"/>
    <row r="547" s="6" customFormat="1" x14ac:dyDescent="0.2"/>
    <row r="548" s="6" customFormat="1" x14ac:dyDescent="0.2"/>
    <row r="549" s="6" customFormat="1" x14ac:dyDescent="0.2"/>
    <row r="550" s="6" customFormat="1" x14ac:dyDescent="0.2"/>
    <row r="551" s="6" customFormat="1" x14ac:dyDescent="0.2"/>
    <row r="552" s="6" customFormat="1" x14ac:dyDescent="0.2"/>
    <row r="553" s="6" customFormat="1" x14ac:dyDescent="0.2"/>
    <row r="554" s="6" customFormat="1" x14ac:dyDescent="0.2"/>
    <row r="555" s="6" customFormat="1" x14ac:dyDescent="0.2"/>
    <row r="556" s="6" customFormat="1" x14ac:dyDescent="0.2"/>
    <row r="557" s="6" customFormat="1" x14ac:dyDescent="0.2"/>
    <row r="558" s="6" customFormat="1" x14ac:dyDescent="0.2"/>
    <row r="559" s="6" customFormat="1" x14ac:dyDescent="0.2"/>
    <row r="560" s="6" customFormat="1" x14ac:dyDescent="0.2"/>
    <row r="561" s="6" customFormat="1" x14ac:dyDescent="0.2"/>
    <row r="562" s="6" customFormat="1" x14ac:dyDescent="0.2"/>
    <row r="563" s="6" customFormat="1" x14ac:dyDescent="0.2"/>
    <row r="564" s="6" customFormat="1" x14ac:dyDescent="0.2"/>
    <row r="565" s="6" customFormat="1" x14ac:dyDescent="0.2"/>
    <row r="566" s="6" customFormat="1" x14ac:dyDescent="0.2"/>
    <row r="567" s="6" customFormat="1" x14ac:dyDescent="0.2"/>
    <row r="568" s="6" customFormat="1" x14ac:dyDescent="0.2"/>
    <row r="569" s="6" customFormat="1" x14ac:dyDescent="0.2"/>
    <row r="570" s="6" customFormat="1" x14ac:dyDescent="0.2"/>
    <row r="571" s="6" customFormat="1" x14ac:dyDescent="0.2"/>
    <row r="572" s="6" customFormat="1" x14ac:dyDescent="0.2"/>
    <row r="573" s="6" customFormat="1" x14ac:dyDescent="0.2"/>
    <row r="574" s="6" customFormat="1" x14ac:dyDescent="0.2"/>
    <row r="575" s="6" customFormat="1" x14ac:dyDescent="0.2"/>
    <row r="576" s="6" customFormat="1" x14ac:dyDescent="0.2"/>
    <row r="577" s="6" customFormat="1" x14ac:dyDescent="0.2"/>
    <row r="578" s="6" customFormat="1" x14ac:dyDescent="0.2"/>
    <row r="579" s="6" customFormat="1" x14ac:dyDescent="0.2"/>
    <row r="580" s="6" customFormat="1" x14ac:dyDescent="0.2"/>
    <row r="581" s="6" customFormat="1" x14ac:dyDescent="0.2"/>
    <row r="582" s="6" customFormat="1" x14ac:dyDescent="0.2"/>
    <row r="583" s="6" customFormat="1" x14ac:dyDescent="0.2"/>
    <row r="584" s="6" customFormat="1" x14ac:dyDescent="0.2"/>
    <row r="585" s="6" customFormat="1" x14ac:dyDescent="0.2"/>
    <row r="586" s="6" customFormat="1" x14ac:dyDescent="0.2"/>
    <row r="587" s="6" customFormat="1" x14ac:dyDescent="0.2"/>
    <row r="588" s="6" customFormat="1" x14ac:dyDescent="0.2"/>
    <row r="589" s="6" customFormat="1" x14ac:dyDescent="0.2"/>
    <row r="590" s="6" customFormat="1" x14ac:dyDescent="0.2"/>
    <row r="591" s="6" customFormat="1" x14ac:dyDescent="0.2"/>
    <row r="592" s="6" customFormat="1" x14ac:dyDescent="0.2"/>
    <row r="593" s="6" customFormat="1" x14ac:dyDescent="0.2"/>
    <row r="594" s="6" customFormat="1" x14ac:dyDescent="0.2"/>
    <row r="595" s="6" customFormat="1" x14ac:dyDescent="0.2"/>
    <row r="596" s="6" customFormat="1" x14ac:dyDescent="0.2"/>
    <row r="597" s="6" customFormat="1" x14ac:dyDescent="0.2"/>
    <row r="598" s="6" customFormat="1" x14ac:dyDescent="0.2"/>
    <row r="599" s="6" customFormat="1" x14ac:dyDescent="0.2"/>
    <row r="600" s="6" customFormat="1" x14ac:dyDescent="0.2"/>
    <row r="601" s="6" customFormat="1" x14ac:dyDescent="0.2"/>
    <row r="602" s="6" customFormat="1" x14ac:dyDescent="0.2"/>
    <row r="603" s="6" customFormat="1" x14ac:dyDescent="0.2"/>
    <row r="604" s="6" customFormat="1" x14ac:dyDescent="0.2"/>
    <row r="605" s="6" customFormat="1" x14ac:dyDescent="0.2"/>
    <row r="606" s="6" customFormat="1" x14ac:dyDescent="0.2"/>
    <row r="607" s="6" customFormat="1" x14ac:dyDescent="0.2"/>
    <row r="608" s="6" customFormat="1" x14ac:dyDescent="0.2"/>
    <row r="609" s="6" customFormat="1" x14ac:dyDescent="0.2"/>
    <row r="610" s="6" customFormat="1" x14ac:dyDescent="0.2"/>
    <row r="611" s="6" customFormat="1" x14ac:dyDescent="0.2"/>
    <row r="612" s="6" customFormat="1" x14ac:dyDescent="0.2"/>
    <row r="613" s="6" customFormat="1" x14ac:dyDescent="0.2"/>
    <row r="614" s="6" customFormat="1" x14ac:dyDescent="0.2"/>
    <row r="615" s="6" customFormat="1" x14ac:dyDescent="0.2"/>
    <row r="616" s="6" customFormat="1" x14ac:dyDescent="0.2"/>
    <row r="617" s="6" customFormat="1" x14ac:dyDescent="0.2"/>
    <row r="618" s="6" customFormat="1" x14ac:dyDescent="0.2"/>
    <row r="619" s="6" customFormat="1" x14ac:dyDescent="0.2"/>
    <row r="620" s="6" customFormat="1" x14ac:dyDescent="0.2"/>
    <row r="621" s="6" customFormat="1" x14ac:dyDescent="0.2"/>
    <row r="622" s="6" customFormat="1" x14ac:dyDescent="0.2"/>
    <row r="623" s="6" customFormat="1" x14ac:dyDescent="0.2"/>
    <row r="624" s="6" customFormat="1" x14ac:dyDescent="0.2"/>
    <row r="625" s="6" customFormat="1" x14ac:dyDescent="0.2"/>
    <row r="626" s="6" customFormat="1" x14ac:dyDescent="0.2"/>
    <row r="627" s="6" customFormat="1" x14ac:dyDescent="0.2"/>
    <row r="628" s="6" customFormat="1" x14ac:dyDescent="0.2"/>
    <row r="629" s="6" customFormat="1" x14ac:dyDescent="0.2"/>
    <row r="630" s="6" customFormat="1" x14ac:dyDescent="0.2"/>
    <row r="631" s="6" customFormat="1" x14ac:dyDescent="0.2"/>
    <row r="632" s="6" customFormat="1" x14ac:dyDescent="0.2"/>
    <row r="633" s="6" customFormat="1" x14ac:dyDescent="0.2"/>
    <row r="634" s="6" customFormat="1" x14ac:dyDescent="0.2"/>
    <row r="635" s="6" customFormat="1" x14ac:dyDescent="0.2"/>
    <row r="636" s="6" customFormat="1" x14ac:dyDescent="0.2"/>
    <row r="637" s="6" customFormat="1" x14ac:dyDescent="0.2"/>
    <row r="638" s="6" customFormat="1" x14ac:dyDescent="0.2"/>
    <row r="639" s="6" customFormat="1" x14ac:dyDescent="0.2"/>
    <row r="640" s="6" customFormat="1" x14ac:dyDescent="0.2"/>
    <row r="641" s="6" customFormat="1" x14ac:dyDescent="0.2"/>
    <row r="642" s="6" customFormat="1" x14ac:dyDescent="0.2"/>
    <row r="643" s="6" customFormat="1" x14ac:dyDescent="0.2"/>
    <row r="644" s="6" customFormat="1" x14ac:dyDescent="0.2"/>
    <row r="645" s="6" customFormat="1" x14ac:dyDescent="0.2"/>
    <row r="646" s="6" customFormat="1" x14ac:dyDescent="0.2"/>
    <row r="647" s="6" customFormat="1" x14ac:dyDescent="0.2"/>
    <row r="648" s="6" customFormat="1" x14ac:dyDescent="0.2"/>
    <row r="649" s="6" customFormat="1" x14ac:dyDescent="0.2"/>
    <row r="650" s="6" customFormat="1" x14ac:dyDescent="0.2"/>
    <row r="651" s="6" customFormat="1" x14ac:dyDescent="0.2"/>
    <row r="652" s="6" customFormat="1" x14ac:dyDescent="0.2"/>
    <row r="653" s="6" customFormat="1" x14ac:dyDescent="0.2"/>
    <row r="654" s="6" customFormat="1" x14ac:dyDescent="0.2"/>
    <row r="655" s="6" customFormat="1" x14ac:dyDescent="0.2"/>
    <row r="656" s="6" customFormat="1" x14ac:dyDescent="0.2"/>
    <row r="657" s="6" customFormat="1" x14ac:dyDescent="0.2"/>
    <row r="658" s="6" customFormat="1" x14ac:dyDescent="0.2"/>
    <row r="659" s="6" customFormat="1" x14ac:dyDescent="0.2"/>
    <row r="660" s="6" customFormat="1" x14ac:dyDescent="0.2"/>
    <row r="661" s="6" customFormat="1" x14ac:dyDescent="0.2"/>
    <row r="662" s="6" customFormat="1" x14ac:dyDescent="0.2"/>
    <row r="663" s="6" customFormat="1" x14ac:dyDescent="0.2"/>
    <row r="664" s="6" customFormat="1" x14ac:dyDescent="0.2"/>
    <row r="665" s="6" customFormat="1" x14ac:dyDescent="0.2"/>
    <row r="666" s="6" customFormat="1" x14ac:dyDescent="0.2"/>
    <row r="667" s="6" customFormat="1" x14ac:dyDescent="0.2"/>
    <row r="668" s="6" customFormat="1" x14ac:dyDescent="0.2"/>
    <row r="669" s="6" customFormat="1" x14ac:dyDescent="0.2"/>
    <row r="670" s="6" customFormat="1" x14ac:dyDescent="0.2"/>
    <row r="671" s="6" customFormat="1" x14ac:dyDescent="0.2"/>
    <row r="672" s="6" customFormat="1" x14ac:dyDescent="0.2"/>
    <row r="673" s="6" customFormat="1" x14ac:dyDescent="0.2"/>
    <row r="674" s="6" customFormat="1" x14ac:dyDescent="0.2"/>
    <row r="675" s="6" customFormat="1" x14ac:dyDescent="0.2"/>
    <row r="676" s="6" customFormat="1" x14ac:dyDescent="0.2"/>
    <row r="677" s="6" customFormat="1" x14ac:dyDescent="0.2"/>
    <row r="678" s="6" customFormat="1" x14ac:dyDescent="0.2"/>
    <row r="679" s="6" customFormat="1" x14ac:dyDescent="0.2"/>
    <row r="680" s="6" customFormat="1" x14ac:dyDescent="0.2"/>
    <row r="681" s="6" customFormat="1" x14ac:dyDescent="0.2"/>
    <row r="682" s="6" customFormat="1" x14ac:dyDescent="0.2"/>
    <row r="683" s="6" customFormat="1" x14ac:dyDescent="0.2"/>
    <row r="684" s="6" customFormat="1" x14ac:dyDescent="0.2"/>
    <row r="685" s="6" customFormat="1" x14ac:dyDescent="0.2"/>
    <row r="686" s="6" customFormat="1" x14ac:dyDescent="0.2"/>
    <row r="687" s="6" customFormat="1" x14ac:dyDescent="0.2"/>
    <row r="688" s="6" customFormat="1" x14ac:dyDescent="0.2"/>
    <row r="689" s="6" customFormat="1" x14ac:dyDescent="0.2"/>
    <row r="690" s="6" customFormat="1" x14ac:dyDescent="0.2"/>
    <row r="691" s="6" customFormat="1" x14ac:dyDescent="0.2"/>
    <row r="692" s="6" customFormat="1" x14ac:dyDescent="0.2"/>
    <row r="693" s="6" customFormat="1" x14ac:dyDescent="0.2"/>
    <row r="694" s="6" customFormat="1" x14ac:dyDescent="0.2"/>
    <row r="695" s="6" customFormat="1" x14ac:dyDescent="0.2"/>
    <row r="696" s="6" customFormat="1" x14ac:dyDescent="0.2"/>
    <row r="697" s="6" customFormat="1" x14ac:dyDescent="0.2"/>
    <row r="698" s="6" customFormat="1" x14ac:dyDescent="0.2"/>
    <row r="699" s="6" customFormat="1" x14ac:dyDescent="0.2"/>
    <row r="700" s="6" customFormat="1" x14ac:dyDescent="0.2"/>
    <row r="701" s="6" customFormat="1" x14ac:dyDescent="0.2"/>
    <row r="702" s="6" customFormat="1" x14ac:dyDescent="0.2"/>
    <row r="703" s="6" customFormat="1" x14ac:dyDescent="0.2"/>
    <row r="704" s="6" customFormat="1" x14ac:dyDescent="0.2"/>
    <row r="705" s="6" customFormat="1" x14ac:dyDescent="0.2"/>
    <row r="706" s="6" customFormat="1" x14ac:dyDescent="0.2"/>
    <row r="707" s="6" customFormat="1" x14ac:dyDescent="0.2"/>
    <row r="708" s="6" customFormat="1" x14ac:dyDescent="0.2"/>
    <row r="709" s="6" customFormat="1" x14ac:dyDescent="0.2"/>
    <row r="710" s="6" customFormat="1" x14ac:dyDescent="0.2"/>
    <row r="711" s="6" customFormat="1" x14ac:dyDescent="0.2"/>
    <row r="712" s="6" customFormat="1" x14ac:dyDescent="0.2"/>
    <row r="713" s="6" customFormat="1" x14ac:dyDescent="0.2"/>
    <row r="714" s="6" customFormat="1" x14ac:dyDescent="0.2"/>
    <row r="715" s="6" customFormat="1" x14ac:dyDescent="0.2"/>
    <row r="716" s="6" customFormat="1" x14ac:dyDescent="0.2"/>
    <row r="717" s="6" customFormat="1" x14ac:dyDescent="0.2"/>
    <row r="718" s="6" customFormat="1" x14ac:dyDescent="0.2"/>
    <row r="719" s="6" customFormat="1" x14ac:dyDescent="0.2"/>
    <row r="720" s="6" customFormat="1" x14ac:dyDescent="0.2"/>
    <row r="721" s="6" customFormat="1" x14ac:dyDescent="0.2"/>
    <row r="722" s="6" customFormat="1" x14ac:dyDescent="0.2"/>
    <row r="723" s="6" customFormat="1" x14ac:dyDescent="0.2"/>
    <row r="724" s="6" customFormat="1" x14ac:dyDescent="0.2"/>
    <row r="725" s="6" customFormat="1" x14ac:dyDescent="0.2"/>
    <row r="726" s="6" customFormat="1" x14ac:dyDescent="0.2"/>
    <row r="727" s="6" customFormat="1" x14ac:dyDescent="0.2"/>
    <row r="728" s="6" customFormat="1" x14ac:dyDescent="0.2"/>
    <row r="729" s="6" customFormat="1" x14ac:dyDescent="0.2"/>
    <row r="730" s="6" customFormat="1" x14ac:dyDescent="0.2"/>
    <row r="731" s="6" customFormat="1" x14ac:dyDescent="0.2"/>
    <row r="732" s="6" customFormat="1" x14ac:dyDescent="0.2"/>
    <row r="733" s="6" customFormat="1" x14ac:dyDescent="0.2"/>
    <row r="734" s="6" customFormat="1" x14ac:dyDescent="0.2"/>
    <row r="735" s="6" customFormat="1" x14ac:dyDescent="0.2"/>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5" zoomScale="55" zoomScaleNormal="55" workbookViewId="0">
      <selection activeCell="D58" sqref="D58"/>
    </sheetView>
  </sheetViews>
  <sheetFormatPr baseColWidth="10" defaultColWidth="11.5" defaultRowHeight="15" x14ac:dyDescent="0.2"/>
  <cols>
    <col min="2" max="2" width="40.5" customWidth="1"/>
    <col min="3" max="3" width="74.83203125" hidden="1" customWidth="1"/>
    <col min="4" max="4" width="147.83203125" customWidth="1"/>
    <col min="5" max="5" width="26.1640625" style="134" customWidth="1"/>
    <col min="11" max="258" width="11.5" style="6"/>
  </cols>
  <sheetData>
    <row r="1" spans="1:10" s="6" customFormat="1" x14ac:dyDescent="0.2">
      <c r="E1" s="139"/>
    </row>
    <row r="2" spans="1:10" ht="33" x14ac:dyDescent="0.2">
      <c r="A2" s="6"/>
      <c r="B2" s="371" t="s">
        <v>248</v>
      </c>
      <c r="C2" s="371"/>
      <c r="D2" s="371"/>
      <c r="E2" s="371"/>
      <c r="F2" s="6"/>
      <c r="G2" s="6"/>
      <c r="H2" s="6"/>
      <c r="I2" s="6"/>
      <c r="J2" s="6"/>
    </row>
    <row r="3" spans="1:10" x14ac:dyDescent="0.2">
      <c r="A3" s="6"/>
      <c r="B3" s="113"/>
      <c r="C3" s="113"/>
      <c r="D3" s="113"/>
      <c r="E3" s="139"/>
      <c r="F3" s="6"/>
      <c r="G3" s="6"/>
      <c r="H3" s="6"/>
      <c r="I3" s="6"/>
      <c r="J3" s="6"/>
    </row>
    <row r="4" spans="1:10" ht="62" x14ac:dyDescent="0.2">
      <c r="A4" s="6"/>
      <c r="B4" s="24"/>
      <c r="C4" s="114" t="s">
        <v>249</v>
      </c>
      <c r="D4" s="114" t="s">
        <v>250</v>
      </c>
      <c r="E4" s="139"/>
      <c r="F4" s="6"/>
      <c r="G4" s="6"/>
      <c r="H4" s="6"/>
      <c r="I4" s="6"/>
      <c r="J4" s="6"/>
    </row>
    <row r="5" spans="1:10" ht="76.5" customHeight="1" x14ac:dyDescent="0.2">
      <c r="A5" s="25" t="s">
        <v>251</v>
      </c>
      <c r="B5" s="115" t="s">
        <v>252</v>
      </c>
      <c r="C5" s="116" t="s">
        <v>253</v>
      </c>
      <c r="D5" s="117" t="s">
        <v>254</v>
      </c>
      <c r="E5" s="140">
        <v>0.2</v>
      </c>
      <c r="F5" s="6"/>
      <c r="G5" s="6"/>
      <c r="H5" s="6"/>
      <c r="I5" s="6"/>
      <c r="J5" s="6"/>
    </row>
    <row r="6" spans="1:10" ht="68" x14ac:dyDescent="0.2">
      <c r="A6" s="25" t="s">
        <v>255</v>
      </c>
      <c r="B6" s="118" t="s">
        <v>255</v>
      </c>
      <c r="C6" s="119" t="s">
        <v>256</v>
      </c>
      <c r="D6" s="120" t="s">
        <v>257</v>
      </c>
      <c r="E6" s="140">
        <v>0.4</v>
      </c>
      <c r="F6" s="6"/>
      <c r="G6" s="6"/>
      <c r="H6" s="6"/>
      <c r="I6" s="6"/>
      <c r="J6" s="6"/>
    </row>
    <row r="7" spans="1:10" ht="68" x14ac:dyDescent="0.2">
      <c r="A7" s="25" t="s">
        <v>258</v>
      </c>
      <c r="B7" s="121" t="s">
        <v>259</v>
      </c>
      <c r="C7" s="119" t="s">
        <v>260</v>
      </c>
      <c r="D7" s="120" t="s">
        <v>261</v>
      </c>
      <c r="E7" s="140">
        <v>0.6</v>
      </c>
      <c r="F7" s="6"/>
      <c r="G7" s="6"/>
      <c r="H7" s="6"/>
      <c r="I7" s="6"/>
      <c r="J7" s="6"/>
    </row>
    <row r="8" spans="1:10" ht="68" x14ac:dyDescent="0.2">
      <c r="A8" s="25" t="s">
        <v>262</v>
      </c>
      <c r="B8" s="122" t="s">
        <v>263</v>
      </c>
      <c r="C8" s="119" t="s">
        <v>264</v>
      </c>
      <c r="D8" s="120" t="s">
        <v>265</v>
      </c>
      <c r="E8" s="140">
        <v>0.8</v>
      </c>
      <c r="F8" s="6"/>
      <c r="G8" s="6"/>
      <c r="H8" s="6"/>
      <c r="I8" s="6"/>
      <c r="J8" s="6"/>
    </row>
    <row r="9" spans="1:10" ht="68" x14ac:dyDescent="0.2">
      <c r="A9" s="25" t="s">
        <v>266</v>
      </c>
      <c r="B9" s="123" t="s">
        <v>267</v>
      </c>
      <c r="C9" s="119" t="s">
        <v>268</v>
      </c>
      <c r="D9" s="120" t="s">
        <v>269</v>
      </c>
      <c r="E9" s="140">
        <v>1</v>
      </c>
      <c r="F9" s="6"/>
      <c r="G9" s="6"/>
      <c r="H9" s="6"/>
      <c r="I9" s="6"/>
      <c r="J9" s="6"/>
    </row>
    <row r="10" spans="1:10" ht="20" x14ac:dyDescent="0.2">
      <c r="A10" s="25"/>
      <c r="B10" s="25"/>
      <c r="C10" s="26"/>
      <c r="D10" s="26"/>
      <c r="E10" s="139"/>
      <c r="F10" s="6"/>
      <c r="G10" s="6"/>
      <c r="H10" s="6"/>
      <c r="I10" s="6"/>
      <c r="J10" s="6"/>
    </row>
    <row r="11" spans="1:10" ht="62" x14ac:dyDescent="0.2">
      <c r="A11" s="25"/>
      <c r="B11" s="24"/>
      <c r="C11" s="114" t="s">
        <v>249</v>
      </c>
      <c r="D11" s="114" t="s">
        <v>270</v>
      </c>
      <c r="E11" s="139"/>
      <c r="F11" s="6"/>
      <c r="G11" s="6"/>
      <c r="H11" s="6"/>
      <c r="I11" s="6"/>
      <c r="J11" s="6"/>
    </row>
    <row r="12" spans="1:10" ht="79.5" customHeight="1" x14ac:dyDescent="0.2">
      <c r="A12" s="25"/>
      <c r="B12" s="115" t="s">
        <v>252</v>
      </c>
      <c r="C12" s="116" t="s">
        <v>253</v>
      </c>
      <c r="D12" s="144" t="s">
        <v>271</v>
      </c>
      <c r="E12" s="140">
        <v>0.2</v>
      </c>
      <c r="F12" s="6"/>
      <c r="G12" s="6"/>
      <c r="H12" s="6"/>
      <c r="I12" s="6"/>
      <c r="J12" s="6"/>
    </row>
    <row r="13" spans="1:10" ht="34" x14ac:dyDescent="0.2">
      <c r="A13" s="25"/>
      <c r="B13" s="118" t="s">
        <v>255</v>
      </c>
      <c r="C13" s="119" t="s">
        <v>256</v>
      </c>
      <c r="D13" s="144" t="s">
        <v>272</v>
      </c>
      <c r="E13" s="140">
        <v>0.4</v>
      </c>
      <c r="F13" s="6"/>
      <c r="G13" s="6"/>
      <c r="H13" s="6"/>
      <c r="I13" s="6"/>
      <c r="J13" s="6"/>
    </row>
    <row r="14" spans="1:10" ht="34" x14ac:dyDescent="0.2">
      <c r="A14" s="25"/>
      <c r="B14" s="121" t="s">
        <v>259</v>
      </c>
      <c r="C14" s="119" t="s">
        <v>260</v>
      </c>
      <c r="D14" s="144" t="s">
        <v>273</v>
      </c>
      <c r="E14" s="140">
        <v>0.6</v>
      </c>
      <c r="F14" s="6"/>
      <c r="G14" s="6"/>
      <c r="H14" s="6"/>
      <c r="I14" s="6"/>
      <c r="J14" s="6"/>
    </row>
    <row r="15" spans="1:10" ht="34" x14ac:dyDescent="0.2">
      <c r="A15" s="25"/>
      <c r="B15" s="122" t="s">
        <v>263</v>
      </c>
      <c r="C15" s="119" t="s">
        <v>264</v>
      </c>
      <c r="D15" s="144" t="s">
        <v>274</v>
      </c>
      <c r="E15" s="140">
        <v>0.8</v>
      </c>
      <c r="F15" s="6"/>
      <c r="G15" s="6"/>
      <c r="H15" s="6"/>
      <c r="I15" s="6"/>
      <c r="J15" s="6"/>
    </row>
    <row r="16" spans="1:10" ht="46.5" customHeight="1" x14ac:dyDescent="0.2">
      <c r="A16" s="25"/>
      <c r="B16" s="123" t="s">
        <v>267</v>
      </c>
      <c r="C16" s="119" t="s">
        <v>268</v>
      </c>
      <c r="D16" s="144" t="s">
        <v>275</v>
      </c>
      <c r="E16" s="140">
        <v>1</v>
      </c>
      <c r="F16" s="6"/>
      <c r="G16" s="6"/>
      <c r="H16" s="6"/>
      <c r="I16" s="6"/>
      <c r="J16" s="6"/>
    </row>
    <row r="17" spans="1:10" ht="20" x14ac:dyDescent="0.2">
      <c r="A17" s="25"/>
      <c r="B17" s="25"/>
      <c r="C17" s="26"/>
      <c r="D17" s="26"/>
      <c r="E17" s="139"/>
      <c r="F17" s="6"/>
      <c r="G17" s="6"/>
      <c r="H17" s="6"/>
      <c r="I17" s="6"/>
      <c r="J17" s="6"/>
    </row>
    <row r="18" spans="1:10" x14ac:dyDescent="0.2">
      <c r="A18" s="25"/>
      <c r="B18" s="27"/>
      <c r="C18" s="27"/>
      <c r="D18" s="27"/>
      <c r="E18" s="139"/>
      <c r="F18" s="6"/>
      <c r="G18" s="6"/>
      <c r="H18" s="6"/>
      <c r="I18" s="6"/>
      <c r="J18" s="6"/>
    </row>
    <row r="19" spans="1:10" ht="62" x14ac:dyDescent="0.2">
      <c r="A19" s="25"/>
      <c r="B19" s="24"/>
      <c r="C19" s="114" t="s">
        <v>249</v>
      </c>
      <c r="D19" s="114" t="s">
        <v>155</v>
      </c>
      <c r="E19" s="139"/>
      <c r="F19" s="6"/>
      <c r="G19" s="6"/>
      <c r="H19" s="6"/>
      <c r="I19" s="6"/>
      <c r="J19" s="6"/>
    </row>
    <row r="20" spans="1:10" ht="57.75" customHeight="1" x14ac:dyDescent="0.2">
      <c r="A20" s="25"/>
      <c r="B20" s="115" t="s">
        <v>252</v>
      </c>
      <c r="C20" s="116" t="s">
        <v>253</v>
      </c>
      <c r="D20" s="144" t="s">
        <v>276</v>
      </c>
      <c r="E20" s="140">
        <v>0.2</v>
      </c>
      <c r="F20" s="6"/>
      <c r="G20" s="6"/>
      <c r="H20" s="6"/>
      <c r="I20" s="6"/>
      <c r="J20" s="6"/>
    </row>
    <row r="21" spans="1:10" ht="54" customHeight="1" x14ac:dyDescent="0.2">
      <c r="A21" s="25"/>
      <c r="B21" s="118" t="s">
        <v>255</v>
      </c>
      <c r="C21" s="119" t="s">
        <v>256</v>
      </c>
      <c r="D21" s="144" t="s">
        <v>277</v>
      </c>
      <c r="E21" s="140">
        <v>0.4</v>
      </c>
      <c r="F21" s="6"/>
      <c r="G21" s="6"/>
      <c r="H21" s="6"/>
      <c r="I21" s="6"/>
      <c r="J21" s="6"/>
    </row>
    <row r="22" spans="1:10" ht="64.5" customHeight="1" x14ac:dyDescent="0.2">
      <c r="A22" s="25"/>
      <c r="B22" s="121" t="s">
        <v>259</v>
      </c>
      <c r="C22" s="119" t="s">
        <v>260</v>
      </c>
      <c r="D22" s="144" t="s">
        <v>160</v>
      </c>
      <c r="E22" s="140">
        <v>0.6</v>
      </c>
      <c r="F22" s="6"/>
      <c r="G22" s="6"/>
      <c r="H22" s="6"/>
      <c r="I22" s="6"/>
      <c r="J22" s="6"/>
    </row>
    <row r="23" spans="1:10" ht="51.75" customHeight="1" x14ac:dyDescent="0.2">
      <c r="A23" s="25"/>
      <c r="B23" s="122" t="s">
        <v>263</v>
      </c>
      <c r="C23" s="119" t="s">
        <v>264</v>
      </c>
      <c r="D23" s="144" t="s">
        <v>278</v>
      </c>
      <c r="E23" s="140">
        <v>0.8</v>
      </c>
      <c r="F23" s="6"/>
      <c r="G23" s="6"/>
      <c r="H23" s="6"/>
      <c r="I23" s="6"/>
      <c r="J23" s="6"/>
    </row>
    <row r="24" spans="1:10" ht="51.75" customHeight="1" x14ac:dyDescent="0.2">
      <c r="A24" s="25"/>
      <c r="B24" s="123" t="s">
        <v>267</v>
      </c>
      <c r="C24" s="119" t="s">
        <v>268</v>
      </c>
      <c r="D24" s="144" t="s">
        <v>279</v>
      </c>
      <c r="E24" s="140">
        <v>1</v>
      </c>
      <c r="F24" s="6"/>
      <c r="G24" s="6"/>
      <c r="H24" s="6"/>
      <c r="I24" s="6"/>
      <c r="J24" s="6"/>
    </row>
    <row r="25" spans="1:10" x14ac:dyDescent="0.2">
      <c r="A25" s="25"/>
      <c r="B25" s="27"/>
      <c r="C25" s="27"/>
      <c r="D25" s="27"/>
      <c r="E25" s="139"/>
      <c r="F25" s="6"/>
      <c r="G25" s="6"/>
      <c r="H25" s="6"/>
      <c r="I25" s="6"/>
      <c r="J25" s="6"/>
    </row>
    <row r="26" spans="1:10" x14ac:dyDescent="0.2">
      <c r="A26" s="25"/>
      <c r="B26" s="27"/>
      <c r="C26" s="27"/>
      <c r="D26" s="27"/>
      <c r="E26" s="139"/>
      <c r="F26" s="6"/>
      <c r="G26" s="6"/>
      <c r="H26" s="6"/>
      <c r="I26" s="6"/>
      <c r="J26" s="6"/>
    </row>
    <row r="27" spans="1:10" x14ac:dyDescent="0.2">
      <c r="A27" s="25"/>
      <c r="B27" s="27"/>
      <c r="C27" s="27"/>
      <c r="D27" s="27"/>
      <c r="E27" s="139"/>
      <c r="F27" s="6"/>
      <c r="G27" s="6"/>
      <c r="H27" s="6"/>
      <c r="I27" s="6"/>
      <c r="J27" s="6"/>
    </row>
    <row r="28" spans="1:10" x14ac:dyDescent="0.2">
      <c r="A28" s="25"/>
      <c r="B28" s="27"/>
      <c r="C28" s="27"/>
      <c r="D28" s="27"/>
      <c r="E28" s="139"/>
      <c r="F28" s="6"/>
      <c r="G28" s="6"/>
      <c r="H28" s="6"/>
      <c r="I28" s="6"/>
      <c r="J28" s="6"/>
    </row>
    <row r="29" spans="1:10" ht="62" x14ac:dyDescent="0.2">
      <c r="A29" s="25"/>
      <c r="B29" s="24"/>
      <c r="C29" s="114" t="s">
        <v>249</v>
      </c>
      <c r="D29" s="114" t="s">
        <v>280</v>
      </c>
      <c r="E29" s="139"/>
      <c r="F29" s="6"/>
      <c r="G29" s="6"/>
      <c r="H29" s="6"/>
      <c r="I29" s="6"/>
      <c r="J29" s="6"/>
    </row>
    <row r="30" spans="1:10" ht="75.75" customHeight="1" x14ac:dyDescent="0.2">
      <c r="A30" s="25"/>
      <c r="B30" s="115" t="s">
        <v>252</v>
      </c>
      <c r="C30" s="116" t="s">
        <v>253</v>
      </c>
      <c r="D30" s="144" t="s">
        <v>178</v>
      </c>
      <c r="E30" s="140">
        <v>0.2</v>
      </c>
      <c r="F30" s="6"/>
      <c r="G30" s="6"/>
      <c r="H30" s="6"/>
      <c r="I30" s="6"/>
      <c r="J30" s="6"/>
    </row>
    <row r="31" spans="1:10" ht="65.25" customHeight="1" x14ac:dyDescent="0.2">
      <c r="A31" s="25"/>
      <c r="B31" s="118" t="s">
        <v>255</v>
      </c>
      <c r="C31" s="119" t="s">
        <v>256</v>
      </c>
      <c r="D31" s="144" t="s">
        <v>281</v>
      </c>
      <c r="E31" s="140">
        <v>0.4</v>
      </c>
      <c r="F31" s="6"/>
      <c r="G31" s="6"/>
      <c r="H31" s="6"/>
      <c r="I31" s="6"/>
      <c r="J31" s="6"/>
    </row>
    <row r="32" spans="1:10" ht="57" customHeight="1" x14ac:dyDescent="0.2">
      <c r="A32" s="25"/>
      <c r="B32" s="121" t="s">
        <v>259</v>
      </c>
      <c r="C32" s="119" t="s">
        <v>260</v>
      </c>
      <c r="D32" s="144" t="s">
        <v>282</v>
      </c>
      <c r="E32" s="140">
        <v>0.6</v>
      </c>
      <c r="F32" s="6"/>
      <c r="G32" s="6"/>
      <c r="H32" s="6"/>
      <c r="I32" s="6"/>
      <c r="J32" s="6"/>
    </row>
    <row r="33" spans="1:10" ht="66.75" customHeight="1" x14ac:dyDescent="0.2">
      <c r="A33" s="25"/>
      <c r="B33" s="122" t="s">
        <v>263</v>
      </c>
      <c r="C33" s="119" t="s">
        <v>264</v>
      </c>
      <c r="D33" s="144" t="s">
        <v>283</v>
      </c>
      <c r="E33" s="140">
        <v>0.8</v>
      </c>
      <c r="F33" s="6"/>
      <c r="G33" s="6"/>
      <c r="H33" s="6"/>
      <c r="I33" s="6"/>
      <c r="J33" s="6"/>
    </row>
    <row r="34" spans="1:10" ht="79.5" customHeight="1" x14ac:dyDescent="0.2">
      <c r="A34" s="25"/>
      <c r="B34" s="123" t="s">
        <v>267</v>
      </c>
      <c r="C34" s="119" t="s">
        <v>268</v>
      </c>
      <c r="D34" s="144" t="s">
        <v>284</v>
      </c>
      <c r="E34" s="140">
        <v>1</v>
      </c>
      <c r="F34" s="6"/>
      <c r="G34" s="6"/>
      <c r="H34" s="6"/>
      <c r="I34" s="6"/>
      <c r="J34" s="6"/>
    </row>
    <row r="35" spans="1:10" x14ac:dyDescent="0.2">
      <c r="A35" s="25"/>
      <c r="B35" s="25"/>
      <c r="C35" s="25" t="s">
        <v>285</v>
      </c>
      <c r="D35" s="25" t="s">
        <v>286</v>
      </c>
      <c r="E35" s="139"/>
      <c r="F35" s="6"/>
      <c r="G35" s="6"/>
      <c r="H35" s="6"/>
      <c r="I35" s="6"/>
      <c r="J35" s="6"/>
    </row>
    <row r="36" spans="1:10" x14ac:dyDescent="0.2">
      <c r="A36" s="25"/>
      <c r="B36" s="25"/>
      <c r="C36" s="25"/>
      <c r="D36" s="25"/>
      <c r="E36" s="139"/>
      <c r="F36" s="6"/>
      <c r="G36" s="6"/>
      <c r="H36" s="6"/>
      <c r="I36" s="6"/>
      <c r="J36" s="6"/>
    </row>
    <row r="37" spans="1:10" x14ac:dyDescent="0.2">
      <c r="A37" s="25"/>
      <c r="B37" s="25"/>
      <c r="C37" s="25"/>
      <c r="D37" s="25"/>
      <c r="E37" s="139"/>
      <c r="F37" s="6"/>
      <c r="G37" s="6"/>
      <c r="H37" s="6"/>
      <c r="I37" s="6"/>
      <c r="J37" s="6"/>
    </row>
    <row r="38" spans="1:10" ht="62" x14ac:dyDescent="0.2">
      <c r="A38" s="25"/>
      <c r="B38" s="24"/>
      <c r="C38" s="114" t="s">
        <v>249</v>
      </c>
      <c r="D38" s="114" t="s">
        <v>287</v>
      </c>
      <c r="E38" s="139"/>
      <c r="F38" s="6"/>
      <c r="G38" s="6"/>
      <c r="H38" s="6"/>
      <c r="I38" s="6"/>
      <c r="J38" s="6"/>
    </row>
    <row r="39" spans="1:10" ht="102" x14ac:dyDescent="0.2">
      <c r="A39" s="25"/>
      <c r="B39" s="115" t="s">
        <v>252</v>
      </c>
      <c r="C39" s="116" t="s">
        <v>253</v>
      </c>
      <c r="D39" s="145" t="s">
        <v>288</v>
      </c>
      <c r="E39" s="140">
        <v>0.2</v>
      </c>
      <c r="F39" s="6"/>
      <c r="G39" s="6"/>
      <c r="H39" s="6"/>
      <c r="I39" s="6"/>
      <c r="J39" s="6"/>
    </row>
    <row r="40" spans="1:10" ht="102" x14ac:dyDescent="0.2">
      <c r="A40" s="25"/>
      <c r="B40" s="118" t="s">
        <v>255</v>
      </c>
      <c r="C40" s="119" t="s">
        <v>256</v>
      </c>
      <c r="D40" s="145" t="s">
        <v>289</v>
      </c>
      <c r="E40" s="140">
        <v>0.4</v>
      </c>
      <c r="F40" s="6"/>
      <c r="G40" s="6"/>
      <c r="H40" s="6"/>
      <c r="I40" s="6"/>
      <c r="J40" s="6"/>
    </row>
    <row r="41" spans="1:10" ht="102" x14ac:dyDescent="0.2">
      <c r="A41" s="25"/>
      <c r="B41" s="121" t="s">
        <v>259</v>
      </c>
      <c r="C41" s="119" t="s">
        <v>260</v>
      </c>
      <c r="D41" s="145" t="s">
        <v>290</v>
      </c>
      <c r="E41" s="140">
        <v>0.6</v>
      </c>
      <c r="F41" s="6"/>
      <c r="G41" s="6"/>
      <c r="H41" s="6"/>
      <c r="I41" s="6"/>
      <c r="J41" s="6"/>
    </row>
    <row r="42" spans="1:10" ht="102" x14ac:dyDescent="0.2">
      <c r="A42" s="25"/>
      <c r="B42" s="122" t="s">
        <v>263</v>
      </c>
      <c r="C42" s="119" t="s">
        <v>264</v>
      </c>
      <c r="D42" s="145" t="s">
        <v>291</v>
      </c>
      <c r="E42" s="140">
        <v>0.8</v>
      </c>
      <c r="F42" s="6"/>
      <c r="G42" s="6"/>
      <c r="H42" s="6"/>
      <c r="I42" s="6"/>
      <c r="J42" s="6"/>
    </row>
    <row r="43" spans="1:10" ht="102" x14ac:dyDescent="0.2">
      <c r="A43" s="25"/>
      <c r="B43" s="123" t="s">
        <v>267</v>
      </c>
      <c r="C43" s="119" t="s">
        <v>268</v>
      </c>
      <c r="D43" s="145" t="s">
        <v>292</v>
      </c>
      <c r="E43" s="140">
        <v>1</v>
      </c>
      <c r="F43" s="6"/>
      <c r="G43" s="6"/>
      <c r="H43" s="6"/>
      <c r="I43" s="6"/>
      <c r="J43" s="6"/>
    </row>
    <row r="44" spans="1:10" x14ac:dyDescent="0.2">
      <c r="A44" s="25"/>
      <c r="B44" s="25"/>
      <c r="C44" s="25"/>
      <c r="D44" s="25"/>
      <c r="E44" s="139"/>
      <c r="F44" s="6"/>
      <c r="G44" s="6"/>
      <c r="H44" s="6"/>
      <c r="I44" s="6"/>
      <c r="J44" s="6"/>
    </row>
    <row r="45" spans="1:10" ht="56.25" customHeight="1" x14ac:dyDescent="0.2">
      <c r="A45" s="25"/>
      <c r="B45" s="25"/>
      <c r="C45" s="25"/>
      <c r="D45" s="114" t="s">
        <v>293</v>
      </c>
      <c r="E45" s="139"/>
      <c r="F45" s="6"/>
      <c r="G45" s="6"/>
      <c r="H45" s="6"/>
      <c r="I45" s="6"/>
      <c r="J45" s="6"/>
    </row>
    <row r="46" spans="1:10" ht="94.5" customHeight="1" x14ac:dyDescent="0.2">
      <c r="A46" s="25"/>
      <c r="B46" s="122" t="s">
        <v>263</v>
      </c>
      <c r="C46" s="25"/>
      <c r="D46" s="120" t="s">
        <v>294</v>
      </c>
      <c r="E46" s="140">
        <v>0.8</v>
      </c>
      <c r="F46" s="6"/>
      <c r="G46" s="6"/>
      <c r="H46" s="6"/>
      <c r="I46" s="6"/>
      <c r="J46" s="6"/>
    </row>
    <row r="47" spans="1:10" ht="105.75" customHeight="1" x14ac:dyDescent="0.2">
      <c r="A47" s="25"/>
      <c r="B47" s="123" t="s">
        <v>267</v>
      </c>
      <c r="C47" s="26"/>
      <c r="D47" s="120" t="s">
        <v>295</v>
      </c>
      <c r="E47" s="140">
        <v>1</v>
      </c>
      <c r="F47" s="6"/>
      <c r="G47" s="6"/>
      <c r="H47" s="6"/>
      <c r="I47" s="6"/>
      <c r="J47" s="6"/>
    </row>
    <row r="48" spans="1:10" x14ac:dyDescent="0.2">
      <c r="A48" s="25"/>
      <c r="B48" s="22"/>
      <c r="C48" s="22"/>
      <c r="D48" s="22"/>
      <c r="E48" s="139"/>
      <c r="F48" s="6"/>
      <c r="G48" s="6"/>
      <c r="H48" s="6"/>
      <c r="I48" s="6"/>
      <c r="J48" s="6"/>
    </row>
    <row r="49" spans="1:10" x14ac:dyDescent="0.2">
      <c r="A49" s="25"/>
      <c r="B49" s="22"/>
      <c r="C49" s="22"/>
      <c r="D49" s="22"/>
      <c r="E49" s="139"/>
      <c r="F49" s="6"/>
      <c r="G49" s="6"/>
      <c r="H49" s="6"/>
      <c r="I49" s="6"/>
      <c r="J49" s="6"/>
    </row>
    <row r="50" spans="1:10" ht="20" x14ac:dyDescent="0.2">
      <c r="A50" s="25"/>
      <c r="B50" s="25"/>
      <c r="C50" s="26"/>
      <c r="D50" s="26"/>
      <c r="E50" s="139"/>
      <c r="F50" s="6"/>
      <c r="G50" s="6"/>
      <c r="H50" s="6"/>
      <c r="I50" s="6"/>
      <c r="J50" s="6"/>
    </row>
    <row r="51" spans="1:10" ht="46.5" customHeight="1" x14ac:dyDescent="0.2">
      <c r="A51" s="25"/>
      <c r="B51" s="25"/>
      <c r="C51" s="25"/>
      <c r="D51" s="114" t="s">
        <v>296</v>
      </c>
      <c r="E51" s="139"/>
      <c r="F51" s="6"/>
      <c r="G51" s="6"/>
      <c r="H51" s="6"/>
      <c r="I51" s="6"/>
      <c r="J51" s="6"/>
    </row>
    <row r="52" spans="1:10" ht="90" customHeight="1" x14ac:dyDescent="0.2">
      <c r="A52" s="25"/>
      <c r="B52" s="122" t="s">
        <v>263</v>
      </c>
      <c r="C52" s="25"/>
      <c r="D52" s="120" t="s">
        <v>197</v>
      </c>
      <c r="E52" s="140">
        <v>0.8</v>
      </c>
      <c r="F52" s="6"/>
      <c r="G52" s="6"/>
      <c r="H52" s="6"/>
      <c r="I52" s="6"/>
      <c r="J52" s="6"/>
    </row>
    <row r="53" spans="1:10" ht="68" x14ac:dyDescent="0.2">
      <c r="A53" s="25"/>
      <c r="B53" s="123" t="s">
        <v>267</v>
      </c>
      <c r="C53" s="26"/>
      <c r="D53" s="120" t="s">
        <v>297</v>
      </c>
      <c r="E53" s="140">
        <v>1</v>
      </c>
      <c r="F53" s="6"/>
      <c r="G53" s="6"/>
      <c r="H53" s="6"/>
      <c r="I53" s="6"/>
      <c r="J53" s="6"/>
    </row>
    <row r="54" spans="1:10" ht="20" x14ac:dyDescent="0.2">
      <c r="A54" s="25"/>
      <c r="B54" s="25"/>
      <c r="C54" s="26"/>
      <c r="D54" s="26"/>
      <c r="E54" s="139"/>
      <c r="F54" s="6"/>
      <c r="G54" s="6"/>
      <c r="H54" s="6"/>
      <c r="I54" s="6"/>
      <c r="J54" s="6"/>
    </row>
    <row r="55" spans="1:10" ht="20" x14ac:dyDescent="0.2">
      <c r="A55" s="25"/>
      <c r="B55" s="25"/>
      <c r="C55" s="26"/>
      <c r="D55" s="26"/>
      <c r="E55" s="139"/>
      <c r="F55" s="6"/>
      <c r="G55" s="6"/>
      <c r="H55" s="6"/>
      <c r="I55" s="6"/>
      <c r="J55" s="6"/>
    </row>
    <row r="56" spans="1:10" ht="20" x14ac:dyDescent="0.2">
      <c r="A56" s="25"/>
      <c r="B56" s="25"/>
      <c r="C56" s="26"/>
      <c r="D56" s="26"/>
      <c r="E56" s="139"/>
      <c r="F56" s="6"/>
      <c r="G56" s="6"/>
      <c r="H56" s="6"/>
      <c r="I56" s="6"/>
      <c r="J56" s="6"/>
    </row>
    <row r="57" spans="1:10" ht="20" x14ac:dyDescent="0.2">
      <c r="A57" s="25"/>
      <c r="B57" s="25"/>
      <c r="C57" s="26"/>
      <c r="D57" s="26"/>
      <c r="E57" s="139"/>
      <c r="F57" s="6"/>
      <c r="G57" s="6"/>
      <c r="H57" s="6"/>
      <c r="I57" s="6"/>
      <c r="J57" s="6"/>
    </row>
    <row r="58" spans="1:10" ht="20" x14ac:dyDescent="0.2">
      <c r="A58" s="25"/>
      <c r="B58" s="25"/>
      <c r="C58" s="26"/>
      <c r="D58" s="26"/>
      <c r="E58" s="139"/>
      <c r="F58" s="6"/>
      <c r="G58" s="6"/>
      <c r="H58" s="6"/>
      <c r="I58" s="6"/>
      <c r="J58" s="6"/>
    </row>
    <row r="59" spans="1:10" ht="20" x14ac:dyDescent="0.2">
      <c r="A59" s="25"/>
      <c r="B59" s="25"/>
      <c r="C59" s="26"/>
      <c r="D59" s="26"/>
      <c r="E59" s="139"/>
      <c r="F59" s="6"/>
      <c r="G59" s="6"/>
      <c r="H59" s="6"/>
      <c r="I59" s="6"/>
      <c r="J59" s="6"/>
    </row>
    <row r="60" spans="1:10" ht="20" x14ac:dyDescent="0.2">
      <c r="A60" s="25"/>
      <c r="B60" s="25"/>
      <c r="C60" s="26"/>
      <c r="D60" s="26"/>
      <c r="E60" s="139"/>
      <c r="F60" s="6"/>
      <c r="G60" s="6"/>
      <c r="H60" s="6"/>
      <c r="I60" s="6"/>
      <c r="J60" s="6"/>
    </row>
    <row r="61" spans="1:10" ht="20" x14ac:dyDescent="0.2">
      <c r="A61" s="25"/>
      <c r="B61" s="25"/>
      <c r="C61" s="26"/>
      <c r="D61" s="26"/>
      <c r="E61" s="139"/>
      <c r="F61" s="6"/>
      <c r="G61" s="6"/>
      <c r="H61" s="6"/>
      <c r="I61" s="6"/>
      <c r="J61" s="6"/>
    </row>
    <row r="62" spans="1:10" ht="20" x14ac:dyDescent="0.2">
      <c r="A62" s="25"/>
      <c r="B62" s="25"/>
      <c r="C62" s="26"/>
      <c r="D62" s="26"/>
      <c r="E62" s="139"/>
      <c r="F62" s="6"/>
      <c r="G62" s="6"/>
      <c r="H62" s="6"/>
      <c r="I62" s="6"/>
      <c r="J62" s="6"/>
    </row>
    <row r="63" spans="1:10" ht="20" x14ac:dyDescent="0.2">
      <c r="A63" s="25"/>
      <c r="B63" s="25"/>
      <c r="C63" s="26"/>
      <c r="D63" s="26"/>
      <c r="E63" s="139"/>
      <c r="F63" s="6"/>
      <c r="G63" s="6"/>
      <c r="H63" s="6"/>
      <c r="I63" s="6"/>
      <c r="J63" s="6"/>
    </row>
    <row r="64" spans="1:10" ht="20" x14ac:dyDescent="0.2">
      <c r="A64" s="25"/>
      <c r="B64" s="25"/>
      <c r="C64" s="26"/>
      <c r="D64" s="26"/>
      <c r="E64" s="139"/>
      <c r="F64" s="6"/>
      <c r="G64" s="6"/>
      <c r="H64" s="6"/>
      <c r="I64" s="6"/>
      <c r="J64" s="6"/>
    </row>
    <row r="65" spans="1:10" ht="20" x14ac:dyDescent="0.2">
      <c r="A65" s="25"/>
      <c r="B65" s="25"/>
      <c r="C65" s="26"/>
      <c r="D65" s="26"/>
      <c r="E65" s="139"/>
      <c r="F65" s="6"/>
      <c r="G65" s="6"/>
      <c r="H65" s="6"/>
      <c r="I65" s="6"/>
      <c r="J65" s="6"/>
    </row>
    <row r="66" spans="1:10" ht="20" x14ac:dyDescent="0.2">
      <c r="A66" s="25"/>
      <c r="B66" s="25"/>
      <c r="C66" s="26"/>
      <c r="D66" s="26"/>
      <c r="E66" s="139"/>
      <c r="F66" s="6"/>
      <c r="G66" s="6"/>
      <c r="H66" s="6"/>
      <c r="I66" s="6"/>
      <c r="J66" s="6"/>
    </row>
    <row r="67" spans="1:10" ht="20" x14ac:dyDescent="0.2">
      <c r="A67" s="25"/>
      <c r="B67" s="25"/>
      <c r="C67" s="26"/>
      <c r="D67" s="26"/>
      <c r="E67" s="139"/>
      <c r="F67" s="6"/>
      <c r="G67" s="6"/>
      <c r="H67" s="6"/>
      <c r="I67" s="6"/>
      <c r="J67" s="6"/>
    </row>
    <row r="68" spans="1:10" ht="20" x14ac:dyDescent="0.2">
      <c r="A68" s="25"/>
      <c r="B68" s="25"/>
      <c r="C68" s="26"/>
      <c r="D68" s="26"/>
      <c r="E68" s="139"/>
      <c r="F68" s="6"/>
      <c r="G68" s="6"/>
      <c r="H68" s="6"/>
      <c r="I68" s="6"/>
      <c r="J68" s="6"/>
    </row>
    <row r="69" spans="1:10" ht="20" x14ac:dyDescent="0.2">
      <c r="A69" s="25"/>
      <c r="B69" s="25"/>
      <c r="C69" s="26"/>
      <c r="D69" s="26"/>
      <c r="E69" s="139"/>
      <c r="F69" s="6"/>
      <c r="G69" s="6"/>
      <c r="H69" s="6"/>
      <c r="I69" s="6"/>
      <c r="J69" s="6"/>
    </row>
    <row r="70" spans="1:10" ht="20" x14ac:dyDescent="0.2">
      <c r="A70" s="25"/>
      <c r="B70" s="25"/>
      <c r="C70" s="26"/>
      <c r="D70" s="26"/>
      <c r="E70" s="139"/>
      <c r="F70" s="6"/>
      <c r="G70" s="6"/>
      <c r="H70" s="6"/>
      <c r="I70" s="6"/>
      <c r="J70" s="6"/>
    </row>
    <row r="71" spans="1:10" ht="20" x14ac:dyDescent="0.2">
      <c r="A71" s="25"/>
      <c r="B71" s="25"/>
      <c r="C71" s="26"/>
      <c r="D71" s="26"/>
      <c r="E71" s="139"/>
      <c r="F71" s="6"/>
      <c r="G71" s="6"/>
      <c r="H71" s="6"/>
      <c r="I71" s="6"/>
      <c r="J71" s="6"/>
    </row>
    <row r="72" spans="1:10" ht="20" x14ac:dyDescent="0.2">
      <c r="A72" s="25"/>
      <c r="B72" s="25"/>
      <c r="C72" s="26"/>
      <c r="D72" s="26"/>
      <c r="E72" s="139"/>
      <c r="F72" s="6"/>
      <c r="G72" s="6"/>
      <c r="H72" s="6"/>
      <c r="I72" s="6"/>
      <c r="J72" s="6"/>
    </row>
    <row r="73" spans="1:10" ht="20" x14ac:dyDescent="0.2">
      <c r="A73" s="25"/>
      <c r="B73" s="25"/>
      <c r="C73" s="26"/>
      <c r="D73" s="26"/>
      <c r="E73" s="139"/>
      <c r="F73" s="6"/>
      <c r="G73" s="6"/>
      <c r="H73" s="6"/>
      <c r="I73" s="6"/>
      <c r="J73" s="6"/>
    </row>
    <row r="74" spans="1:10" ht="20" x14ac:dyDescent="0.2">
      <c r="A74" s="25"/>
      <c r="B74" s="25"/>
      <c r="C74" s="26"/>
      <c r="D74" s="26"/>
      <c r="E74" s="139"/>
      <c r="F74" s="6"/>
      <c r="G74" s="6"/>
      <c r="H74" s="6"/>
      <c r="I74" s="6"/>
      <c r="J74" s="6"/>
    </row>
    <row r="75" spans="1:10" ht="20" x14ac:dyDescent="0.2">
      <c r="A75" s="25"/>
      <c r="B75" s="25"/>
      <c r="C75" s="26"/>
      <c r="D75" s="26"/>
      <c r="E75" s="139"/>
      <c r="F75" s="6"/>
      <c r="G75" s="6"/>
      <c r="H75" s="6"/>
      <c r="I75" s="6"/>
      <c r="J75" s="6"/>
    </row>
    <row r="76" spans="1:10" ht="20" x14ac:dyDescent="0.2">
      <c r="A76" s="25"/>
      <c r="B76" s="25"/>
      <c r="C76" s="26"/>
      <c r="D76" s="26"/>
      <c r="E76" s="139"/>
      <c r="F76" s="6"/>
      <c r="G76" s="6"/>
      <c r="H76" s="6"/>
      <c r="I76" s="6"/>
      <c r="J76" s="6"/>
    </row>
    <row r="77" spans="1:10" ht="20" x14ac:dyDescent="0.2">
      <c r="A77" s="25"/>
      <c r="B77" s="25"/>
      <c r="C77" s="26"/>
      <c r="D77" s="26"/>
      <c r="E77" s="139"/>
      <c r="F77" s="6"/>
      <c r="G77" s="6"/>
      <c r="H77" s="6"/>
      <c r="I77" s="6"/>
      <c r="J77" s="6"/>
    </row>
    <row r="78" spans="1:10" ht="20" x14ac:dyDescent="0.2">
      <c r="A78" s="25"/>
      <c r="B78" s="25"/>
      <c r="C78" s="26"/>
      <c r="D78" s="26"/>
      <c r="E78" s="139"/>
      <c r="F78" s="6"/>
      <c r="G78" s="6"/>
      <c r="H78" s="6"/>
      <c r="I78" s="6"/>
      <c r="J78" s="6"/>
    </row>
    <row r="79" spans="1:10" ht="20" x14ac:dyDescent="0.2">
      <c r="A79" s="25"/>
      <c r="B79" s="25"/>
      <c r="C79" s="26"/>
      <c r="D79" s="26"/>
      <c r="E79" s="139"/>
      <c r="F79" s="6"/>
      <c r="G79" s="6"/>
      <c r="H79" s="6"/>
      <c r="I79" s="6"/>
      <c r="J79" s="6"/>
    </row>
    <row r="80" spans="1:10" s="6" customFormat="1" ht="20" x14ac:dyDescent="0.2">
      <c r="A80" s="25"/>
      <c r="B80" s="25"/>
      <c r="C80" s="26"/>
      <c r="D80" s="26"/>
      <c r="E80" s="139"/>
    </row>
    <row r="81" spans="1:5" s="6" customFormat="1" ht="20" x14ac:dyDescent="0.2">
      <c r="A81" s="25"/>
      <c r="B81" s="25"/>
      <c r="C81" s="26"/>
      <c r="D81" s="26"/>
      <c r="E81" s="139"/>
    </row>
    <row r="82" spans="1:5" s="6" customFormat="1" ht="20" x14ac:dyDescent="0.2">
      <c r="A82" s="25"/>
      <c r="B82" s="25"/>
      <c r="C82" s="26"/>
      <c r="D82" s="26"/>
      <c r="E82" s="139"/>
    </row>
    <row r="83" spans="1:5" s="6" customFormat="1" ht="20" x14ac:dyDescent="0.2">
      <c r="A83" s="25"/>
      <c r="B83" s="25"/>
      <c r="C83" s="26"/>
      <c r="D83" s="26"/>
      <c r="E83" s="139"/>
    </row>
    <row r="84" spans="1:5" s="6" customFormat="1" ht="20" x14ac:dyDescent="0.2">
      <c r="A84" s="25"/>
      <c r="B84" s="25"/>
      <c r="C84" s="26"/>
      <c r="D84" s="26"/>
      <c r="E84" s="139"/>
    </row>
    <row r="85" spans="1:5" s="6" customFormat="1" ht="20" x14ac:dyDescent="0.2">
      <c r="A85" s="25"/>
      <c r="B85" s="25"/>
      <c r="C85" s="26"/>
      <c r="D85" s="26"/>
      <c r="E85" s="139"/>
    </row>
    <row r="86" spans="1:5" s="6" customFormat="1" ht="20" x14ac:dyDescent="0.2">
      <c r="A86" s="25"/>
      <c r="B86" s="25"/>
      <c r="C86" s="26"/>
      <c r="D86" s="26"/>
      <c r="E86" s="139"/>
    </row>
    <row r="87" spans="1:5" s="6" customFormat="1" ht="20" x14ac:dyDescent="0.2">
      <c r="A87" s="25"/>
      <c r="B87" s="25"/>
      <c r="C87" s="26"/>
      <c r="D87" s="26"/>
      <c r="E87" s="139"/>
    </row>
    <row r="88" spans="1:5" s="6" customFormat="1" ht="20" x14ac:dyDescent="0.2">
      <c r="A88" s="25"/>
      <c r="B88" s="25"/>
      <c r="C88" s="26"/>
      <c r="D88" s="26"/>
      <c r="E88" s="139"/>
    </row>
    <row r="89" spans="1:5" s="6" customFormat="1" ht="20" x14ac:dyDescent="0.2">
      <c r="A89" s="25"/>
      <c r="B89" s="25"/>
      <c r="C89" s="26"/>
      <c r="D89" s="26"/>
      <c r="E89" s="139"/>
    </row>
    <row r="90" spans="1:5" s="6" customFormat="1" ht="20" x14ac:dyDescent="0.2">
      <c r="A90" s="25"/>
      <c r="B90" s="25"/>
      <c r="C90" s="26"/>
      <c r="D90" s="26"/>
      <c r="E90" s="139"/>
    </row>
    <row r="91" spans="1:5" s="6" customFormat="1" ht="20" x14ac:dyDescent="0.2">
      <c r="A91" s="25"/>
      <c r="B91" s="25"/>
      <c r="C91" s="26"/>
      <c r="D91" s="26"/>
      <c r="E91" s="139"/>
    </row>
    <row r="92" spans="1:5" s="6" customFormat="1" ht="20" x14ac:dyDescent="0.2">
      <c r="A92" s="25"/>
      <c r="B92" s="25"/>
      <c r="C92" s="26"/>
      <c r="D92" s="26"/>
      <c r="E92" s="139"/>
    </row>
    <row r="93" spans="1:5" s="6" customFormat="1" ht="20" x14ac:dyDescent="0.2">
      <c r="A93" s="25"/>
      <c r="B93" s="25"/>
      <c r="C93" s="26"/>
      <c r="D93" s="26"/>
      <c r="E93" s="139"/>
    </row>
    <row r="94" spans="1:5" s="6" customFormat="1" ht="20" x14ac:dyDescent="0.2">
      <c r="A94" s="25"/>
      <c r="B94" s="25"/>
      <c r="C94" s="26"/>
      <c r="D94" s="26"/>
      <c r="E94" s="139"/>
    </row>
    <row r="95" spans="1:5" s="6" customFormat="1" ht="20" x14ac:dyDescent="0.2">
      <c r="A95" s="25"/>
      <c r="B95" s="25"/>
      <c r="C95" s="26"/>
      <c r="D95" s="26"/>
      <c r="E95" s="139"/>
    </row>
    <row r="96" spans="1:5" s="6" customFormat="1" ht="20" x14ac:dyDescent="0.2">
      <c r="A96" s="25"/>
      <c r="B96" s="25"/>
      <c r="C96" s="26"/>
      <c r="D96" s="26"/>
      <c r="E96" s="139"/>
    </row>
    <row r="97" spans="1:5" s="6" customFormat="1" ht="20" x14ac:dyDescent="0.2">
      <c r="A97" s="25"/>
      <c r="B97" s="25"/>
      <c r="C97" s="26"/>
      <c r="D97" s="26"/>
      <c r="E97" s="139"/>
    </row>
    <row r="98" spans="1:5" s="6" customFormat="1" ht="20" x14ac:dyDescent="0.2">
      <c r="A98" s="25"/>
      <c r="B98" s="25"/>
      <c r="C98" s="26"/>
      <c r="D98" s="26"/>
      <c r="E98" s="139"/>
    </row>
    <row r="99" spans="1:5" s="6" customFormat="1" ht="20" x14ac:dyDescent="0.2">
      <c r="A99" s="25"/>
      <c r="B99" s="25"/>
      <c r="C99" s="26"/>
      <c r="D99" s="26"/>
      <c r="E99" s="139"/>
    </row>
    <row r="100" spans="1:5" s="6" customFormat="1" ht="20" x14ac:dyDescent="0.2">
      <c r="A100" s="25"/>
      <c r="B100" s="25"/>
      <c r="C100" s="26"/>
      <c r="D100" s="26"/>
      <c r="E100" s="139"/>
    </row>
    <row r="101" spans="1:5" s="6" customFormat="1" ht="20" x14ac:dyDescent="0.2">
      <c r="A101" s="25"/>
      <c r="B101" s="25"/>
      <c r="C101" s="26"/>
      <c r="D101" s="26"/>
      <c r="E101" s="139"/>
    </row>
    <row r="102" spans="1:5" s="6" customFormat="1" ht="20" x14ac:dyDescent="0.2">
      <c r="A102" s="25"/>
      <c r="B102" s="25"/>
      <c r="C102" s="26"/>
      <c r="D102" s="26"/>
      <c r="E102" s="139"/>
    </row>
    <row r="103" spans="1:5" s="6" customFormat="1" ht="20" x14ac:dyDescent="0.2">
      <c r="A103" s="25"/>
      <c r="B103" s="25"/>
      <c r="C103" s="26"/>
      <c r="D103" s="26"/>
      <c r="E103" s="139"/>
    </row>
    <row r="104" spans="1:5" s="6" customFormat="1" ht="20" x14ac:dyDescent="0.2">
      <c r="A104" s="25"/>
      <c r="B104" s="25"/>
      <c r="C104" s="26"/>
      <c r="D104" s="26"/>
      <c r="E104" s="139"/>
    </row>
    <row r="105" spans="1:5" s="6" customFormat="1" ht="20" x14ac:dyDescent="0.2">
      <c r="A105" s="25"/>
      <c r="B105" s="25"/>
      <c r="C105" s="26"/>
      <c r="D105" s="26"/>
      <c r="E105" s="139"/>
    </row>
    <row r="106" spans="1:5" s="6" customFormat="1" ht="20" x14ac:dyDescent="0.2">
      <c r="A106" s="25"/>
      <c r="B106" s="25"/>
      <c r="C106" s="26"/>
      <c r="D106" s="26"/>
      <c r="E106" s="139"/>
    </row>
    <row r="107" spans="1:5" s="6" customFormat="1" ht="20" x14ac:dyDescent="0.2">
      <c r="A107" s="25"/>
      <c r="B107" s="25"/>
      <c r="C107" s="26"/>
      <c r="D107" s="26"/>
      <c r="E107" s="139"/>
    </row>
    <row r="108" spans="1:5" s="6" customFormat="1" ht="20" x14ac:dyDescent="0.2">
      <c r="A108" s="25"/>
      <c r="B108" s="25"/>
      <c r="C108" s="26"/>
      <c r="D108" s="26"/>
      <c r="E108" s="139"/>
    </row>
    <row r="109" spans="1:5" s="6" customFormat="1" ht="20" x14ac:dyDescent="0.2">
      <c r="A109" s="25"/>
      <c r="B109" s="25"/>
      <c r="C109" s="26"/>
      <c r="D109" s="26"/>
      <c r="E109" s="139"/>
    </row>
    <row r="110" spans="1:5" s="6" customFormat="1" ht="20" x14ac:dyDescent="0.2">
      <c r="A110" s="25"/>
      <c r="B110" s="25"/>
      <c r="C110" s="26"/>
      <c r="D110" s="26"/>
      <c r="E110" s="139"/>
    </row>
    <row r="111" spans="1:5" s="6" customFormat="1" ht="20" x14ac:dyDescent="0.2">
      <c r="A111" s="25"/>
      <c r="B111" s="25"/>
      <c r="C111" s="26"/>
      <c r="D111" s="26"/>
      <c r="E111" s="139"/>
    </row>
    <row r="112" spans="1:5" s="6" customFormat="1" ht="20" x14ac:dyDescent="0.2">
      <c r="A112" s="25"/>
      <c r="B112" s="25"/>
      <c r="C112" s="26"/>
      <c r="D112" s="26"/>
      <c r="E112" s="139"/>
    </row>
    <row r="113" spans="1:5" s="6" customFormat="1" ht="20" x14ac:dyDescent="0.2">
      <c r="A113" s="25"/>
      <c r="B113" s="25"/>
      <c r="C113" s="26"/>
      <c r="D113" s="26"/>
      <c r="E113" s="139"/>
    </row>
    <row r="114" spans="1:5" s="6" customFormat="1" ht="20" x14ac:dyDescent="0.2">
      <c r="A114" s="25"/>
      <c r="B114" s="25"/>
      <c r="C114" s="26"/>
      <c r="D114" s="26"/>
      <c r="E114" s="139"/>
    </row>
    <row r="115" spans="1:5" s="6" customFormat="1" ht="20" x14ac:dyDescent="0.2">
      <c r="A115" s="25"/>
      <c r="B115" s="25"/>
      <c r="C115" s="26"/>
      <c r="D115" s="26"/>
      <c r="E115" s="139"/>
    </row>
    <row r="116" spans="1:5" s="6" customFormat="1" ht="20" x14ac:dyDescent="0.2">
      <c r="A116" s="25"/>
      <c r="B116" s="25"/>
      <c r="C116" s="26"/>
      <c r="D116" s="26"/>
      <c r="E116" s="139"/>
    </row>
    <row r="117" spans="1:5" s="6" customFormat="1" ht="20" x14ac:dyDescent="0.2">
      <c r="A117" s="25"/>
      <c r="B117" s="25"/>
      <c r="C117" s="26"/>
      <c r="D117" s="26"/>
      <c r="E117" s="139"/>
    </row>
    <row r="118" spans="1:5" s="6" customFormat="1" ht="20" x14ac:dyDescent="0.2">
      <c r="A118" s="25"/>
      <c r="B118" s="25"/>
      <c r="C118" s="26"/>
      <c r="D118" s="26"/>
      <c r="E118" s="139"/>
    </row>
    <row r="119" spans="1:5" s="6" customFormat="1" ht="20" x14ac:dyDescent="0.2">
      <c r="A119" s="25"/>
      <c r="B119" s="25"/>
      <c r="C119" s="26"/>
      <c r="D119" s="26"/>
      <c r="E119" s="139"/>
    </row>
    <row r="120" spans="1:5" s="6" customFormat="1" ht="20" x14ac:dyDescent="0.2">
      <c r="A120" s="25"/>
      <c r="B120" s="25"/>
      <c r="C120" s="26"/>
      <c r="D120" s="26"/>
      <c r="E120" s="139"/>
    </row>
    <row r="121" spans="1:5" s="6" customFormat="1" ht="20" x14ac:dyDescent="0.2">
      <c r="A121" s="25"/>
      <c r="B121" s="25"/>
      <c r="C121" s="26"/>
      <c r="D121" s="26"/>
      <c r="E121" s="139"/>
    </row>
    <row r="122" spans="1:5" s="6" customFormat="1" ht="20" x14ac:dyDescent="0.2">
      <c r="A122" s="25"/>
      <c r="B122" s="25"/>
      <c r="C122" s="26"/>
      <c r="D122" s="26"/>
      <c r="E122" s="139"/>
    </row>
    <row r="123" spans="1:5" s="6" customFormat="1" ht="20" x14ac:dyDescent="0.2">
      <c r="A123" s="25"/>
      <c r="B123" s="25"/>
      <c r="C123" s="26"/>
      <c r="D123" s="26"/>
      <c r="E123" s="139"/>
    </row>
    <row r="124" spans="1:5" s="6" customFormat="1" ht="20" x14ac:dyDescent="0.2">
      <c r="A124" s="25"/>
      <c r="B124" s="25"/>
      <c r="C124" s="26"/>
      <c r="D124" s="26"/>
      <c r="E124" s="139"/>
    </row>
    <row r="125" spans="1:5" s="6" customFormat="1" ht="20" x14ac:dyDescent="0.2">
      <c r="A125" s="25"/>
      <c r="B125" s="25"/>
      <c r="C125" s="26"/>
      <c r="D125" s="26"/>
      <c r="E125" s="139"/>
    </row>
    <row r="126" spans="1:5" s="6" customFormat="1" ht="20" x14ac:dyDescent="0.2">
      <c r="A126" s="25"/>
      <c r="B126" s="25"/>
      <c r="C126" s="26"/>
      <c r="D126" s="26"/>
      <c r="E126" s="139"/>
    </row>
    <row r="127" spans="1:5" s="6" customFormat="1" ht="20" x14ac:dyDescent="0.2">
      <c r="A127" s="25"/>
      <c r="B127" s="25"/>
      <c r="C127" s="26"/>
      <c r="D127" s="26"/>
      <c r="E127" s="139"/>
    </row>
    <row r="128" spans="1:5" s="6" customFormat="1" ht="20" x14ac:dyDescent="0.2">
      <c r="A128" s="25"/>
      <c r="B128" s="25"/>
      <c r="C128" s="26"/>
      <c r="D128" s="26"/>
      <c r="E128" s="139"/>
    </row>
    <row r="129" spans="1:5" s="6" customFormat="1" ht="20" x14ac:dyDescent="0.2">
      <c r="A129" s="25"/>
      <c r="B129" s="25"/>
      <c r="C129" s="26"/>
      <c r="D129" s="26"/>
      <c r="E129" s="139"/>
    </row>
    <row r="130" spans="1:5" s="6" customFormat="1" ht="20" x14ac:dyDescent="0.2">
      <c r="A130" s="25"/>
      <c r="B130" s="25"/>
      <c r="C130" s="26"/>
      <c r="D130" s="26"/>
      <c r="E130" s="139"/>
    </row>
    <row r="131" spans="1:5" s="6" customFormat="1" ht="20" x14ac:dyDescent="0.2">
      <c r="A131" s="25"/>
      <c r="B131" s="25"/>
      <c r="C131" s="26"/>
      <c r="D131" s="26"/>
      <c r="E131" s="139"/>
    </row>
    <row r="132" spans="1:5" s="6" customFormat="1" ht="20" x14ac:dyDescent="0.2">
      <c r="A132" s="25"/>
      <c r="B132" s="25"/>
      <c r="C132" s="26"/>
      <c r="D132" s="26"/>
      <c r="E132" s="139"/>
    </row>
    <row r="133" spans="1:5" s="6" customFormat="1" ht="20" x14ac:dyDescent="0.2">
      <c r="A133" s="25"/>
      <c r="B133" s="25"/>
      <c r="C133" s="26"/>
      <c r="D133" s="26"/>
      <c r="E133" s="139"/>
    </row>
    <row r="134" spans="1:5" s="6" customFormat="1" ht="20" x14ac:dyDescent="0.2">
      <c r="A134" s="25"/>
      <c r="B134" s="25"/>
      <c r="C134" s="26"/>
      <c r="D134" s="26"/>
      <c r="E134" s="139"/>
    </row>
    <row r="135" spans="1:5" s="6" customFormat="1" ht="20" x14ac:dyDescent="0.2">
      <c r="A135" s="25"/>
      <c r="B135" s="25"/>
      <c r="C135" s="26"/>
      <c r="D135" s="26"/>
      <c r="E135" s="139"/>
    </row>
    <row r="136" spans="1:5" s="6" customFormat="1" ht="20" x14ac:dyDescent="0.2">
      <c r="A136" s="25"/>
      <c r="B136" s="25"/>
      <c r="C136" s="26"/>
      <c r="D136" s="26"/>
      <c r="E136" s="139"/>
    </row>
    <row r="137" spans="1:5" s="6" customFormat="1" ht="20" x14ac:dyDescent="0.2">
      <c r="A137" s="25"/>
      <c r="B137" s="25"/>
      <c r="C137" s="26"/>
      <c r="D137" s="26"/>
      <c r="E137" s="139"/>
    </row>
    <row r="138" spans="1:5" s="6" customFormat="1" ht="20" x14ac:dyDescent="0.2">
      <c r="A138" s="25"/>
      <c r="B138" s="25"/>
      <c r="C138" s="26"/>
      <c r="D138" s="26"/>
      <c r="E138" s="139"/>
    </row>
    <row r="139" spans="1:5" s="6" customFormat="1" ht="20" x14ac:dyDescent="0.2">
      <c r="A139" s="25"/>
      <c r="B139" s="25"/>
      <c r="C139" s="26"/>
      <c r="D139" s="26"/>
      <c r="E139" s="139"/>
    </row>
    <row r="140" spans="1:5" s="6" customFormat="1" ht="20" x14ac:dyDescent="0.2">
      <c r="A140" s="25"/>
      <c r="B140" s="25"/>
      <c r="C140" s="26"/>
      <c r="D140" s="26"/>
      <c r="E140" s="139"/>
    </row>
    <row r="141" spans="1:5" s="6" customFormat="1" ht="20" x14ac:dyDescent="0.2">
      <c r="A141" s="25"/>
      <c r="B141" s="25"/>
      <c r="C141" s="26"/>
      <c r="D141" s="26"/>
      <c r="E141" s="139"/>
    </row>
    <row r="142" spans="1:5" s="6" customFormat="1" ht="20" x14ac:dyDescent="0.2">
      <c r="A142" s="25"/>
      <c r="B142" s="25"/>
      <c r="C142" s="26"/>
      <c r="D142" s="26"/>
      <c r="E142" s="139"/>
    </row>
    <row r="143" spans="1:5" s="6" customFormat="1" ht="20" x14ac:dyDescent="0.2">
      <c r="A143" s="25"/>
      <c r="B143" s="25"/>
      <c r="C143" s="26"/>
      <c r="D143" s="26"/>
      <c r="E143" s="139"/>
    </row>
    <row r="144" spans="1:5" s="6" customFormat="1" ht="20" x14ac:dyDescent="0.2">
      <c r="A144" s="25"/>
      <c r="B144" s="25"/>
      <c r="C144" s="26"/>
      <c r="D144" s="26"/>
      <c r="E144" s="139"/>
    </row>
    <row r="145" spans="1:5" s="6" customFormat="1" ht="20" x14ac:dyDescent="0.2">
      <c r="A145" s="25"/>
      <c r="B145" s="25"/>
      <c r="C145" s="26"/>
      <c r="D145" s="26"/>
      <c r="E145" s="139"/>
    </row>
    <row r="146" spans="1:5" s="6" customFormat="1" ht="20" x14ac:dyDescent="0.2">
      <c r="A146" s="25"/>
      <c r="B146" s="25"/>
      <c r="C146" s="26"/>
      <c r="D146" s="26"/>
      <c r="E146" s="139"/>
    </row>
    <row r="147" spans="1:5" s="6" customFormat="1" ht="20" x14ac:dyDescent="0.2">
      <c r="A147" s="25"/>
      <c r="B147" s="25"/>
      <c r="C147" s="26"/>
      <c r="D147" s="26"/>
      <c r="E147" s="139"/>
    </row>
    <row r="148" spans="1:5" s="6" customFormat="1" ht="20" x14ac:dyDescent="0.2">
      <c r="A148" s="25"/>
      <c r="B148" s="25"/>
      <c r="C148" s="26"/>
      <c r="D148" s="26"/>
      <c r="E148" s="139"/>
    </row>
    <row r="149" spans="1:5" s="6" customFormat="1" ht="20" x14ac:dyDescent="0.2">
      <c r="A149" s="25"/>
      <c r="B149" s="25"/>
      <c r="C149" s="26"/>
      <c r="D149" s="26"/>
      <c r="E149" s="139"/>
    </row>
    <row r="150" spans="1:5" s="6" customFormat="1" ht="20" x14ac:dyDescent="0.2">
      <c r="A150" s="25"/>
      <c r="B150" s="25"/>
      <c r="C150" s="26"/>
      <c r="D150" s="26"/>
      <c r="E150" s="139"/>
    </row>
    <row r="151" spans="1:5" s="6" customFormat="1" ht="20" x14ac:dyDescent="0.2">
      <c r="A151" s="25"/>
      <c r="B151" s="25"/>
      <c r="C151" s="26"/>
      <c r="D151" s="26"/>
      <c r="E151" s="139"/>
    </row>
    <row r="152" spans="1:5" s="6" customFormat="1" ht="20" x14ac:dyDescent="0.2">
      <c r="A152" s="25"/>
      <c r="B152" s="25"/>
      <c r="C152" s="26"/>
      <c r="D152" s="26"/>
      <c r="E152" s="139"/>
    </row>
    <row r="153" spans="1:5" s="6" customFormat="1" ht="20" x14ac:dyDescent="0.2">
      <c r="A153" s="25"/>
      <c r="B153" s="25"/>
      <c r="C153" s="26"/>
      <c r="D153" s="26"/>
      <c r="E153" s="139"/>
    </row>
    <row r="154" spans="1:5" s="6" customFormat="1" ht="20" x14ac:dyDescent="0.2">
      <c r="A154" s="25"/>
      <c r="B154" s="25"/>
      <c r="C154" s="26"/>
      <c r="D154" s="26"/>
      <c r="E154" s="139"/>
    </row>
    <row r="155" spans="1:5" s="6" customFormat="1" ht="20" x14ac:dyDescent="0.2">
      <c r="A155" s="25"/>
      <c r="B155" s="25"/>
      <c r="C155" s="26"/>
      <c r="D155" s="26"/>
      <c r="E155" s="139"/>
    </row>
    <row r="156" spans="1:5" s="6" customFormat="1" ht="20" x14ac:dyDescent="0.2">
      <c r="A156" s="25"/>
      <c r="B156" s="25"/>
      <c r="C156" s="26"/>
      <c r="D156" s="26"/>
      <c r="E156" s="139"/>
    </row>
    <row r="157" spans="1:5" s="6" customFormat="1" ht="20" x14ac:dyDescent="0.2">
      <c r="A157" s="25"/>
      <c r="B157" s="25"/>
      <c r="C157" s="26"/>
      <c r="D157" s="26"/>
      <c r="E157" s="139"/>
    </row>
    <row r="158" spans="1:5" s="6" customFormat="1" ht="20" x14ac:dyDescent="0.2">
      <c r="A158" s="25"/>
      <c r="B158" s="25"/>
      <c r="C158" s="26"/>
      <c r="D158" s="26"/>
      <c r="E158" s="139"/>
    </row>
    <row r="159" spans="1:5" s="6" customFormat="1" ht="20" x14ac:dyDescent="0.2">
      <c r="A159" s="25"/>
      <c r="B159" s="25"/>
      <c r="C159" s="26"/>
      <c r="D159" s="26"/>
      <c r="E159" s="139"/>
    </row>
    <row r="160" spans="1:5" s="6" customFormat="1" ht="20" x14ac:dyDescent="0.2">
      <c r="A160" s="25"/>
      <c r="B160" s="25"/>
      <c r="C160" s="26"/>
      <c r="D160" s="26"/>
      <c r="E160" s="139"/>
    </row>
    <row r="161" spans="1:5" s="6" customFormat="1" ht="20" x14ac:dyDescent="0.2">
      <c r="A161" s="25"/>
      <c r="B161" s="25"/>
      <c r="C161" s="26"/>
      <c r="D161" s="26"/>
      <c r="E161" s="139"/>
    </row>
    <row r="162" spans="1:5" s="6" customFormat="1" ht="20" x14ac:dyDescent="0.2">
      <c r="A162" s="25"/>
      <c r="B162" s="25"/>
      <c r="C162" s="26"/>
      <c r="D162" s="26"/>
      <c r="E162" s="139"/>
    </row>
    <row r="163" spans="1:5" s="6" customFormat="1" ht="20" x14ac:dyDescent="0.2">
      <c r="A163" s="25"/>
      <c r="B163" s="25"/>
      <c r="C163" s="26"/>
      <c r="D163" s="26"/>
      <c r="E163" s="139"/>
    </row>
    <row r="164" spans="1:5" s="6" customFormat="1" ht="20" x14ac:dyDescent="0.2">
      <c r="A164" s="25"/>
      <c r="B164" s="25"/>
      <c r="C164" s="26"/>
      <c r="D164" s="26"/>
      <c r="E164" s="139"/>
    </row>
    <row r="165" spans="1:5" s="6" customFormat="1" ht="20" x14ac:dyDescent="0.2">
      <c r="A165" s="25"/>
      <c r="B165" s="25"/>
      <c r="C165" s="26"/>
      <c r="D165" s="26"/>
      <c r="E165" s="139"/>
    </row>
    <row r="166" spans="1:5" s="6" customFormat="1" ht="20" x14ac:dyDescent="0.2">
      <c r="A166" s="25"/>
      <c r="B166" s="25"/>
      <c r="C166" s="26"/>
      <c r="D166" s="26"/>
      <c r="E166" s="139"/>
    </row>
    <row r="167" spans="1:5" s="6" customFormat="1" ht="20" x14ac:dyDescent="0.2">
      <c r="A167" s="25"/>
      <c r="B167" s="25"/>
      <c r="C167" s="26"/>
      <c r="D167" s="26"/>
      <c r="E167" s="139"/>
    </row>
    <row r="168" spans="1:5" s="6" customFormat="1" ht="20" x14ac:dyDescent="0.2">
      <c r="A168" s="25"/>
      <c r="B168" s="25"/>
      <c r="C168" s="26"/>
      <c r="D168" s="26"/>
      <c r="E168" s="139"/>
    </row>
    <row r="169" spans="1:5" s="6" customFormat="1" ht="20" x14ac:dyDescent="0.2">
      <c r="A169" s="25"/>
      <c r="B169" s="25"/>
      <c r="C169" s="26"/>
      <c r="D169" s="26"/>
      <c r="E169" s="139"/>
    </row>
    <row r="170" spans="1:5" s="6" customFormat="1" ht="20" x14ac:dyDescent="0.2">
      <c r="A170" s="25"/>
      <c r="B170" s="25"/>
      <c r="C170" s="26"/>
      <c r="D170" s="26"/>
      <c r="E170" s="139"/>
    </row>
    <row r="171" spans="1:5" s="6" customFormat="1" ht="20" x14ac:dyDescent="0.2">
      <c r="A171" s="25"/>
      <c r="B171" s="25"/>
      <c r="C171" s="26"/>
      <c r="D171" s="26"/>
      <c r="E171" s="139"/>
    </row>
    <row r="172" spans="1:5" s="6" customFormat="1" ht="20" x14ac:dyDescent="0.2">
      <c r="A172" s="25"/>
      <c r="B172" s="25"/>
      <c r="C172" s="26"/>
      <c r="D172" s="26"/>
      <c r="E172" s="139"/>
    </row>
    <row r="173" spans="1:5" s="6" customFormat="1" ht="20" x14ac:dyDescent="0.2">
      <c r="A173" s="25"/>
      <c r="B173" s="25"/>
      <c r="C173" s="26"/>
      <c r="D173" s="26"/>
      <c r="E173" s="139"/>
    </row>
    <row r="174" spans="1:5" s="6" customFormat="1" ht="20" x14ac:dyDescent="0.2">
      <c r="A174" s="25"/>
      <c r="B174" s="25"/>
      <c r="C174" s="26"/>
      <c r="D174" s="26"/>
      <c r="E174" s="139"/>
    </row>
    <row r="175" spans="1:5" s="6" customFormat="1" ht="20" x14ac:dyDescent="0.2">
      <c r="A175" s="25"/>
      <c r="B175" s="25"/>
      <c r="C175" s="26"/>
      <c r="D175" s="26"/>
      <c r="E175" s="139"/>
    </row>
    <row r="176" spans="1:5" s="6" customFormat="1" ht="20" x14ac:dyDescent="0.2">
      <c r="A176" s="25"/>
      <c r="B176" s="25"/>
      <c r="C176" s="26"/>
      <c r="D176" s="26"/>
      <c r="E176" s="139"/>
    </row>
    <row r="177" spans="1:5" s="6" customFormat="1" ht="20" x14ac:dyDescent="0.2">
      <c r="A177" s="25"/>
      <c r="B177" s="25"/>
      <c r="C177" s="26"/>
      <c r="D177" s="26"/>
      <c r="E177" s="139"/>
    </row>
    <row r="178" spans="1:5" s="6" customFormat="1" ht="20" x14ac:dyDescent="0.2">
      <c r="A178" s="25"/>
      <c r="B178" s="25"/>
      <c r="C178" s="26"/>
      <c r="D178" s="26"/>
      <c r="E178" s="139"/>
    </row>
    <row r="179" spans="1:5" s="6" customFormat="1" ht="20" x14ac:dyDescent="0.2">
      <c r="A179" s="25"/>
      <c r="B179" s="25"/>
      <c r="C179" s="26"/>
      <c r="D179" s="26"/>
      <c r="E179" s="139"/>
    </row>
    <row r="180" spans="1:5" s="6" customFormat="1" ht="20" x14ac:dyDescent="0.2">
      <c r="A180" s="25"/>
      <c r="B180" s="25"/>
      <c r="C180" s="26"/>
      <c r="D180" s="26"/>
      <c r="E180" s="139"/>
    </row>
    <row r="181" spans="1:5" s="6" customFormat="1" ht="20" x14ac:dyDescent="0.2">
      <c r="A181" s="25"/>
      <c r="B181" s="25"/>
      <c r="C181" s="26"/>
      <c r="D181" s="26"/>
      <c r="E181" s="139"/>
    </row>
    <row r="182" spans="1:5" s="6" customFormat="1" ht="20" x14ac:dyDescent="0.2">
      <c r="A182" s="25"/>
      <c r="B182" s="25"/>
      <c r="C182" s="26"/>
      <c r="D182" s="26"/>
      <c r="E182" s="139"/>
    </row>
    <row r="183" spans="1:5" s="6" customFormat="1" ht="20" x14ac:dyDescent="0.2">
      <c r="A183" s="25"/>
      <c r="B183" s="25"/>
      <c r="C183" s="26"/>
      <c r="D183" s="26"/>
      <c r="E183" s="139"/>
    </row>
    <row r="184" spans="1:5" s="6" customFormat="1" ht="20" x14ac:dyDescent="0.2">
      <c r="A184" s="25"/>
      <c r="B184" s="25"/>
      <c r="C184" s="26"/>
      <c r="D184" s="26"/>
      <c r="E184" s="139"/>
    </row>
    <row r="185" spans="1:5" s="6" customFormat="1" ht="20" x14ac:dyDescent="0.2">
      <c r="A185" s="25"/>
      <c r="B185" s="25"/>
      <c r="C185" s="26"/>
      <c r="D185" s="26"/>
      <c r="E185" s="139"/>
    </row>
    <row r="186" spans="1:5" s="6" customFormat="1" ht="20" x14ac:dyDescent="0.2">
      <c r="A186" s="25"/>
      <c r="B186" s="25"/>
      <c r="C186" s="26"/>
      <c r="D186" s="26"/>
      <c r="E186" s="139"/>
    </row>
    <row r="187" spans="1:5" s="6" customFormat="1" ht="20" x14ac:dyDescent="0.2">
      <c r="A187" s="25"/>
      <c r="B187" s="25"/>
      <c r="C187" s="26"/>
      <c r="D187" s="26"/>
      <c r="E187" s="139"/>
    </row>
    <row r="188" spans="1:5" s="6" customFormat="1" ht="20" x14ac:dyDescent="0.2">
      <c r="A188" s="25"/>
      <c r="B188" s="25"/>
      <c r="C188" s="26"/>
      <c r="D188" s="26"/>
      <c r="E188" s="139"/>
    </row>
    <row r="189" spans="1:5" s="6" customFormat="1" ht="20" x14ac:dyDescent="0.2">
      <c r="A189" s="25"/>
      <c r="B189" s="25"/>
      <c r="C189" s="26"/>
      <c r="D189" s="26"/>
      <c r="E189" s="139"/>
    </row>
    <row r="190" spans="1:5" s="6" customFormat="1" ht="20" x14ac:dyDescent="0.2">
      <c r="A190" s="25"/>
      <c r="B190" s="25"/>
      <c r="C190" s="26"/>
      <c r="D190" s="26"/>
      <c r="E190" s="139"/>
    </row>
    <row r="191" spans="1:5" s="6" customFormat="1" ht="20" x14ac:dyDescent="0.2">
      <c r="A191" s="25"/>
      <c r="B191" s="25"/>
      <c r="C191" s="26"/>
      <c r="D191" s="26"/>
      <c r="E191" s="139"/>
    </row>
    <row r="192" spans="1:5" s="6" customFormat="1" ht="20" x14ac:dyDescent="0.2">
      <c r="A192" s="25"/>
      <c r="B192" s="25"/>
      <c r="C192" s="26"/>
      <c r="D192" s="26"/>
      <c r="E192" s="139"/>
    </row>
    <row r="193" spans="1:5" s="6" customFormat="1" ht="20" x14ac:dyDescent="0.2">
      <c r="A193" s="25"/>
      <c r="B193" s="25"/>
      <c r="C193" s="26"/>
      <c r="D193" s="26"/>
      <c r="E193" s="139"/>
    </row>
    <row r="194" spans="1:5" s="6" customFormat="1" ht="20" x14ac:dyDescent="0.2">
      <c r="A194" s="25"/>
      <c r="B194" s="25"/>
      <c r="C194" s="26"/>
      <c r="D194" s="26"/>
      <c r="E194" s="139"/>
    </row>
    <row r="195" spans="1:5" s="6" customFormat="1" ht="20" x14ac:dyDescent="0.2">
      <c r="A195" s="25"/>
      <c r="B195" s="25"/>
      <c r="C195" s="26"/>
      <c r="D195" s="26"/>
      <c r="E195" s="139"/>
    </row>
    <row r="196" spans="1:5" s="6" customFormat="1" ht="20" x14ac:dyDescent="0.2">
      <c r="A196" s="25"/>
      <c r="B196" s="25"/>
      <c r="C196" s="26"/>
      <c r="D196" s="26"/>
      <c r="E196" s="139"/>
    </row>
    <row r="197" spans="1:5" s="6" customFormat="1" ht="20" x14ac:dyDescent="0.2">
      <c r="A197" s="25"/>
      <c r="B197" s="25"/>
      <c r="C197" s="26"/>
      <c r="D197" s="26"/>
      <c r="E197" s="139"/>
    </row>
    <row r="198" spans="1:5" s="6" customFormat="1" ht="20" x14ac:dyDescent="0.2">
      <c r="A198" s="25"/>
      <c r="B198" s="25"/>
      <c r="C198" s="26"/>
      <c r="D198" s="26"/>
      <c r="E198" s="139"/>
    </row>
    <row r="199" spans="1:5" s="6" customFormat="1" ht="20" x14ac:dyDescent="0.2">
      <c r="A199" s="25"/>
      <c r="B199" s="25"/>
      <c r="C199" s="26"/>
      <c r="D199" s="26"/>
      <c r="E199" s="139"/>
    </row>
    <row r="200" spans="1:5" s="6" customFormat="1" ht="20" x14ac:dyDescent="0.2">
      <c r="A200" s="25"/>
      <c r="B200" s="25"/>
      <c r="C200" s="26"/>
      <c r="D200" s="26"/>
      <c r="E200" s="139"/>
    </row>
    <row r="201" spans="1:5" s="6" customFormat="1" ht="20" x14ac:dyDescent="0.2">
      <c r="A201" s="25"/>
      <c r="B201" s="25"/>
      <c r="C201" s="26"/>
      <c r="D201" s="26"/>
      <c r="E201" s="139"/>
    </row>
    <row r="202" spans="1:5" s="6" customFormat="1" ht="20" x14ac:dyDescent="0.2">
      <c r="A202" s="25"/>
      <c r="B202" s="25"/>
      <c r="C202" s="26"/>
      <c r="D202" s="26"/>
      <c r="E202" s="139"/>
    </row>
    <row r="203" spans="1:5" s="6" customFormat="1" ht="20" x14ac:dyDescent="0.2">
      <c r="A203" s="25"/>
      <c r="B203" s="25"/>
      <c r="C203" s="26"/>
      <c r="D203" s="26"/>
      <c r="E203" s="139"/>
    </row>
    <row r="204" spans="1:5" s="6" customFormat="1" ht="20" x14ac:dyDescent="0.2">
      <c r="A204" s="25"/>
      <c r="B204" s="25"/>
      <c r="C204" s="26"/>
      <c r="D204" s="26"/>
      <c r="E204" s="139"/>
    </row>
    <row r="205" spans="1:5" s="6" customFormat="1" ht="20" x14ac:dyDescent="0.2">
      <c r="A205" s="25"/>
      <c r="B205" s="25"/>
      <c r="C205" s="26"/>
      <c r="D205" s="26"/>
      <c r="E205" s="139"/>
    </row>
    <row r="206" spans="1:5" s="6" customFormat="1" ht="20" x14ac:dyDescent="0.2">
      <c r="A206" s="25"/>
      <c r="B206" s="25"/>
      <c r="C206" s="26"/>
      <c r="D206" s="26"/>
      <c r="E206" s="139"/>
    </row>
    <row r="207" spans="1:5" s="6" customFormat="1" ht="20" x14ac:dyDescent="0.2">
      <c r="A207" s="25"/>
      <c r="B207" s="25"/>
      <c r="C207" s="26"/>
      <c r="D207" s="26"/>
      <c r="E207" s="139"/>
    </row>
    <row r="208" spans="1:5" s="6" customFormat="1" ht="20" x14ac:dyDescent="0.2">
      <c r="A208" s="25"/>
      <c r="B208" s="25"/>
      <c r="C208" s="26"/>
      <c r="D208" s="26"/>
      <c r="E208" s="139"/>
    </row>
    <row r="209" spans="1:5" s="6" customFormat="1" ht="20" x14ac:dyDescent="0.2">
      <c r="A209" s="25"/>
      <c r="B209" s="25"/>
      <c r="C209" s="26"/>
      <c r="D209" s="26"/>
      <c r="E209" s="139"/>
    </row>
    <row r="210" spans="1:5" s="6" customFormat="1" ht="20" x14ac:dyDescent="0.2">
      <c r="A210" s="25"/>
      <c r="B210" s="25"/>
      <c r="C210" s="26"/>
      <c r="D210" s="26"/>
      <c r="E210" s="139"/>
    </row>
    <row r="211" spans="1:5" s="6" customFormat="1" ht="20" x14ac:dyDescent="0.2">
      <c r="A211" s="25"/>
      <c r="B211" s="25"/>
      <c r="C211" s="26"/>
      <c r="D211" s="26"/>
      <c r="E211" s="139"/>
    </row>
    <row r="212" spans="1:5" s="6" customFormat="1" ht="20" x14ac:dyDescent="0.2">
      <c r="A212" s="25"/>
      <c r="B212" s="25"/>
      <c r="C212" s="26"/>
      <c r="D212" s="26"/>
      <c r="E212" s="139"/>
    </row>
    <row r="213" spans="1:5" s="6" customFormat="1" ht="20" x14ac:dyDescent="0.2">
      <c r="A213" s="25"/>
      <c r="B213" s="25"/>
      <c r="C213" s="26"/>
      <c r="D213" s="26"/>
      <c r="E213" s="139"/>
    </row>
    <row r="214" spans="1:5" s="6" customFormat="1" ht="20" x14ac:dyDescent="0.2">
      <c r="A214" s="25"/>
      <c r="B214" s="25"/>
      <c r="C214" s="26"/>
      <c r="D214" s="26"/>
      <c r="E214" s="139"/>
    </row>
    <row r="215" spans="1:5" s="6" customFormat="1" ht="20" x14ac:dyDescent="0.2">
      <c r="A215" s="25"/>
      <c r="B215" s="25"/>
      <c r="C215" s="26"/>
      <c r="D215" s="26"/>
      <c r="E215" s="139"/>
    </row>
    <row r="216" spans="1:5" s="6" customFormat="1" ht="20" x14ac:dyDescent="0.2">
      <c r="A216" s="25"/>
      <c r="B216" s="25"/>
      <c r="C216" s="26"/>
      <c r="D216" s="26"/>
      <c r="E216" s="139"/>
    </row>
    <row r="217" spans="1:5" s="6" customFormat="1" ht="20" x14ac:dyDescent="0.2">
      <c r="A217" s="25"/>
      <c r="B217" s="25"/>
      <c r="C217" s="26"/>
      <c r="D217" s="26"/>
      <c r="E217" s="139"/>
    </row>
    <row r="218" spans="1:5" s="6" customFormat="1" ht="20" x14ac:dyDescent="0.2">
      <c r="A218" s="25"/>
      <c r="B218" s="25"/>
      <c r="C218" s="26"/>
      <c r="D218" s="26"/>
      <c r="E218" s="139"/>
    </row>
    <row r="219" spans="1:5" s="6" customFormat="1" ht="20" x14ac:dyDescent="0.2">
      <c r="A219" s="25"/>
      <c r="B219" s="25"/>
      <c r="C219" s="26"/>
      <c r="D219" s="26"/>
      <c r="E219" s="139"/>
    </row>
    <row r="220" spans="1:5" s="6" customFormat="1" ht="20" x14ac:dyDescent="0.2">
      <c r="A220" s="25"/>
      <c r="B220" s="25"/>
      <c r="C220" s="26"/>
      <c r="D220" s="26"/>
      <c r="E220" s="139"/>
    </row>
    <row r="221" spans="1:5" s="6" customFormat="1" ht="20" x14ac:dyDescent="0.2">
      <c r="A221" s="25"/>
      <c r="B221" s="25"/>
      <c r="C221" s="26"/>
      <c r="D221" s="26"/>
      <c r="E221" s="139"/>
    </row>
    <row r="222" spans="1:5" s="6" customFormat="1" ht="20" x14ac:dyDescent="0.2">
      <c r="A222" s="25"/>
      <c r="B222" s="25"/>
      <c r="C222" s="26"/>
      <c r="D222" s="26"/>
      <c r="E222" s="139"/>
    </row>
    <row r="223" spans="1:5" s="6" customFormat="1" ht="20" x14ac:dyDescent="0.2">
      <c r="A223" s="25"/>
      <c r="B223" s="25"/>
      <c r="C223" s="26"/>
      <c r="D223" s="26"/>
      <c r="E223" s="139"/>
    </row>
    <row r="224" spans="1:5" s="6" customFormat="1" ht="20" x14ac:dyDescent="0.2">
      <c r="A224" s="25"/>
      <c r="B224" s="25"/>
      <c r="C224" s="26"/>
      <c r="D224" s="26"/>
      <c r="E224" s="139"/>
    </row>
    <row r="225" spans="1:7" s="6" customFormat="1" ht="20" x14ac:dyDescent="0.2">
      <c r="A225" s="25"/>
      <c r="B225" s="25"/>
      <c r="C225" s="26"/>
      <c r="D225" s="26"/>
      <c r="E225" s="139"/>
    </row>
    <row r="226" spans="1:7" s="6" customFormat="1" ht="20" x14ac:dyDescent="0.2">
      <c r="A226" s="25"/>
      <c r="B226" s="25"/>
      <c r="C226" s="26"/>
      <c r="D226" s="26"/>
      <c r="E226" s="139"/>
    </row>
    <row r="227" spans="1:7" s="6" customFormat="1" ht="20" x14ac:dyDescent="0.2">
      <c r="A227" s="25"/>
      <c r="B227" s="25"/>
      <c r="C227" s="26"/>
      <c r="D227" s="26"/>
      <c r="E227" s="139"/>
    </row>
    <row r="228" spans="1:7" s="6" customFormat="1" ht="20" x14ac:dyDescent="0.2">
      <c r="A228" s="25"/>
      <c r="B228" s="25"/>
      <c r="C228" s="26"/>
      <c r="D228" s="26"/>
      <c r="E228" s="139"/>
    </row>
    <row r="229" spans="1:7" s="6" customFormat="1" ht="20" x14ac:dyDescent="0.2">
      <c r="A229" s="25"/>
      <c r="B229" s="25"/>
      <c r="C229" s="26"/>
      <c r="D229" s="26"/>
      <c r="E229" s="139"/>
    </row>
    <row r="230" spans="1:7" s="6" customFormat="1" ht="20" x14ac:dyDescent="0.2">
      <c r="A230" s="25"/>
      <c r="B230" s="25"/>
      <c r="C230" s="26"/>
      <c r="D230" s="26"/>
      <c r="E230" s="139"/>
    </row>
    <row r="231" spans="1:7" ht="20" x14ac:dyDescent="0.2">
      <c r="A231" s="25"/>
      <c r="B231" s="28"/>
      <c r="C231" s="29"/>
      <c r="D231" s="29"/>
    </row>
    <row r="232" spans="1:7" ht="20" x14ac:dyDescent="0.2">
      <c r="A232" s="25"/>
      <c r="B232" s="28"/>
      <c r="C232" s="29"/>
      <c r="D232" s="29"/>
    </row>
    <row r="233" spans="1:7" ht="20" x14ac:dyDescent="0.2">
      <c r="A233" s="25"/>
      <c r="B233" s="28"/>
      <c r="C233" s="29"/>
      <c r="D233" s="29"/>
    </row>
    <row r="234" spans="1:7" ht="20" x14ac:dyDescent="0.2">
      <c r="A234" s="25"/>
      <c r="B234" s="28"/>
      <c r="C234" s="29"/>
      <c r="D234" s="29"/>
    </row>
    <row r="235" spans="1:7" ht="20" x14ac:dyDescent="0.2">
      <c r="A235" s="25"/>
      <c r="B235" s="28"/>
      <c r="C235" s="29"/>
      <c r="D235" s="29"/>
    </row>
    <row r="236" spans="1:7" x14ac:dyDescent="0.2">
      <c r="A236" s="6"/>
      <c r="B236" s="28"/>
      <c r="C236" s="28"/>
      <c r="D236" s="28"/>
    </row>
    <row r="237" spans="1:7" ht="20" x14ac:dyDescent="0.2">
      <c r="A237" s="6"/>
      <c r="B237" s="30" t="s">
        <v>298</v>
      </c>
      <c r="C237" s="30" t="s">
        <v>299</v>
      </c>
      <c r="D237" t="s">
        <v>298</v>
      </c>
      <c r="E237" s="134" t="s">
        <v>299</v>
      </c>
    </row>
    <row r="238" spans="1:7" ht="21" x14ac:dyDescent="0.25">
      <c r="A238" s="6"/>
      <c r="B238" s="31" t="s">
        <v>300</v>
      </c>
      <c r="C238" s="31" t="s">
        <v>301</v>
      </c>
      <c r="D238" t="s">
        <v>300</v>
      </c>
      <c r="F238" t="s">
        <v>300</v>
      </c>
      <c r="G238" t="str">
        <f ca="1">IF(NOT(ISERROR(MATCH(F238,_xlfn.ANCHORARRAY(B249),0))),#REF!&amp;"Por favor no seleccionar los criterios de impacto",F238)</f>
        <v>Afectación Económica o presupuestal</v>
      </c>
    </row>
    <row r="239" spans="1:7" ht="21" x14ac:dyDescent="0.25">
      <c r="A239" s="6"/>
      <c r="B239" s="31" t="s">
        <v>300</v>
      </c>
      <c r="C239" s="31" t="s">
        <v>256</v>
      </c>
      <c r="E239" s="134" t="s">
        <v>301</v>
      </c>
    </row>
    <row r="240" spans="1:7" ht="21" x14ac:dyDescent="0.25">
      <c r="A240" s="6"/>
      <c r="B240" s="31" t="s">
        <v>300</v>
      </c>
      <c r="C240" s="31" t="s">
        <v>260</v>
      </c>
      <c r="E240" s="134" t="s">
        <v>256</v>
      </c>
    </row>
    <row r="241" spans="1:5" ht="21" x14ac:dyDescent="0.25">
      <c r="A241" s="6"/>
      <c r="B241" s="31" t="s">
        <v>300</v>
      </c>
      <c r="C241" s="31" t="s">
        <v>264</v>
      </c>
      <c r="E241" s="134" t="s">
        <v>260</v>
      </c>
    </row>
    <row r="242" spans="1:5" ht="21" x14ac:dyDescent="0.25">
      <c r="A242" s="6"/>
      <c r="B242" s="31" t="s">
        <v>300</v>
      </c>
      <c r="C242" s="31" t="s">
        <v>268</v>
      </c>
      <c r="E242" s="134" t="s">
        <v>264</v>
      </c>
    </row>
    <row r="243" spans="1:5" ht="21" x14ac:dyDescent="0.25">
      <c r="A243" s="6"/>
      <c r="B243" s="31" t="s">
        <v>250</v>
      </c>
      <c r="C243" s="31" t="s">
        <v>254</v>
      </c>
      <c r="E243" s="134" t="s">
        <v>268</v>
      </c>
    </row>
    <row r="244" spans="1:5" ht="21" x14ac:dyDescent="0.25">
      <c r="A244" s="6"/>
      <c r="B244" s="31" t="s">
        <v>250</v>
      </c>
      <c r="C244" s="31" t="s">
        <v>302</v>
      </c>
      <c r="D244" t="s">
        <v>250</v>
      </c>
    </row>
    <row r="245" spans="1:5" ht="21" x14ac:dyDescent="0.25">
      <c r="A245" s="6"/>
      <c r="B245" s="31" t="s">
        <v>250</v>
      </c>
      <c r="C245" s="31" t="s">
        <v>261</v>
      </c>
      <c r="E245" s="134" t="s">
        <v>254</v>
      </c>
    </row>
    <row r="246" spans="1:5" ht="21" x14ac:dyDescent="0.25">
      <c r="A246" s="6"/>
      <c r="B246" s="31" t="s">
        <v>250</v>
      </c>
      <c r="C246" s="31" t="s">
        <v>303</v>
      </c>
      <c r="E246" s="134" t="s">
        <v>302</v>
      </c>
    </row>
    <row r="247" spans="1:5" ht="21" x14ac:dyDescent="0.25">
      <c r="A247" s="6"/>
      <c r="B247" s="31" t="s">
        <v>250</v>
      </c>
      <c r="C247" s="31" t="s">
        <v>269</v>
      </c>
      <c r="E247" s="134" t="s">
        <v>261</v>
      </c>
    </row>
    <row r="248" spans="1:5" x14ac:dyDescent="0.2">
      <c r="A248" s="6"/>
      <c r="B248" s="32"/>
      <c r="C248" s="32"/>
      <c r="E248" s="134" t="s">
        <v>303</v>
      </c>
    </row>
    <row r="249" spans="1:5" x14ac:dyDescent="0.2">
      <c r="A249" s="6"/>
      <c r="B249" s="32" t="e" cm="1" vm="1">
        <f t="array" aca="1" ref="B249:B251" ca="1">_xlfn.UNIQUE(Tabla1[[#All],[Criterios]])</f>
        <v>#NAME?</v>
      </c>
      <c r="C249" s="32"/>
      <c r="E249" s="134" t="s">
        <v>269</v>
      </c>
    </row>
    <row r="250" spans="1:5" x14ac:dyDescent="0.2">
      <c r="A250" s="6"/>
      <c r="B250" s="32" t="e" vm="1">
        <f ca="1"/>
        <v>#NAME?</v>
      </c>
      <c r="C250" s="32"/>
    </row>
    <row r="251" spans="1:5" x14ac:dyDescent="0.2">
      <c r="B251" s="32" t="e" vm="1">
        <f ca="1"/>
        <v>#NAME?</v>
      </c>
      <c r="C251" s="32"/>
    </row>
    <row r="252" spans="1:5" x14ac:dyDescent="0.2">
      <c r="B252" s="33"/>
      <c r="C252" s="33"/>
    </row>
    <row r="253" spans="1:5" x14ac:dyDescent="0.2">
      <c r="B253" s="33"/>
      <c r="C253" s="33"/>
    </row>
    <row r="254" spans="1:5" x14ac:dyDescent="0.2">
      <c r="B254" s="33"/>
      <c r="C254" s="33"/>
    </row>
    <row r="255" spans="1:5" x14ac:dyDescent="0.2">
      <c r="B255" s="33"/>
      <c r="C255" s="33"/>
      <c r="D255" s="33"/>
    </row>
    <row r="256" spans="1:5" x14ac:dyDescent="0.2">
      <c r="B256" s="33"/>
      <c r="C256" s="33"/>
      <c r="D256" s="33"/>
    </row>
    <row r="257" spans="2:4" x14ac:dyDescent="0.2">
      <c r="B257" s="33"/>
      <c r="C257" s="33"/>
      <c r="D257" s="33"/>
    </row>
    <row r="258" spans="2:4" x14ac:dyDescent="0.2">
      <c r="B258" s="33"/>
      <c r="C258" s="33"/>
      <c r="D258" s="33"/>
    </row>
    <row r="259" spans="2:4" x14ac:dyDescent="0.2">
      <c r="B259" s="33"/>
      <c r="C259" s="33"/>
      <c r="D259" s="33"/>
    </row>
    <row r="260" spans="2:4" x14ac:dyDescent="0.2">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F9" sqref="F9"/>
    </sheetView>
  </sheetViews>
  <sheetFormatPr baseColWidth="10" defaultColWidth="14.33203125" defaultRowHeight="14" x14ac:dyDescent="0.2"/>
  <cols>
    <col min="1" max="2" width="14.33203125" style="34"/>
    <col min="3" max="3" width="17" style="34" customWidth="1"/>
    <col min="4" max="4" width="14.33203125" style="34"/>
    <col min="5" max="5" width="46" style="34" customWidth="1"/>
    <col min="6" max="16384" width="14.33203125" style="34"/>
  </cols>
  <sheetData>
    <row r="1" spans="2:11" ht="24" customHeight="1" thickBot="1" x14ac:dyDescent="0.25">
      <c r="B1" s="373" t="s">
        <v>304</v>
      </c>
      <c r="C1" s="374"/>
      <c r="D1" s="374"/>
      <c r="E1" s="374"/>
      <c r="F1" s="375"/>
    </row>
    <row r="2" spans="2:11" ht="18" thickBot="1" x14ac:dyDescent="0.25">
      <c r="B2" s="35"/>
      <c r="C2" s="35"/>
      <c r="D2" s="35"/>
      <c r="E2" s="35"/>
      <c r="F2" s="35"/>
      <c r="I2" s="141"/>
      <c r="J2" s="153" t="s">
        <v>305</v>
      </c>
      <c r="K2" s="153" t="s">
        <v>163</v>
      </c>
    </row>
    <row r="3" spans="2:11" ht="18" thickBot="1" x14ac:dyDescent="0.25">
      <c r="B3" s="376" t="s">
        <v>306</v>
      </c>
      <c r="C3" s="377"/>
      <c r="D3" s="377"/>
      <c r="E3" s="209" t="s">
        <v>307</v>
      </c>
      <c r="F3" s="36" t="s">
        <v>308</v>
      </c>
      <c r="I3" s="152" t="s">
        <v>162</v>
      </c>
      <c r="J3" s="143">
        <v>0.5</v>
      </c>
      <c r="K3" s="143">
        <v>0.45</v>
      </c>
    </row>
    <row r="4" spans="2:11" ht="34" x14ac:dyDescent="0.2">
      <c r="B4" s="378" t="s">
        <v>309</v>
      </c>
      <c r="C4" s="380" t="s">
        <v>147</v>
      </c>
      <c r="D4" s="210" t="s">
        <v>162</v>
      </c>
      <c r="E4" s="37" t="s">
        <v>310</v>
      </c>
      <c r="F4" s="38">
        <v>0.25</v>
      </c>
      <c r="I4" s="153" t="s">
        <v>206</v>
      </c>
      <c r="J4" s="143">
        <v>0.4</v>
      </c>
      <c r="K4" s="143">
        <v>0.35</v>
      </c>
    </row>
    <row r="5" spans="2:11" ht="51" x14ac:dyDescent="0.2">
      <c r="B5" s="379"/>
      <c r="C5" s="381"/>
      <c r="D5" s="211" t="s">
        <v>206</v>
      </c>
      <c r="E5" s="39" t="s">
        <v>311</v>
      </c>
      <c r="F5" s="40">
        <v>0.15</v>
      </c>
      <c r="I5" s="153" t="s">
        <v>190</v>
      </c>
      <c r="J5" s="143">
        <v>0.35</v>
      </c>
      <c r="K5" s="143">
        <v>0.3</v>
      </c>
    </row>
    <row r="6" spans="2:11" ht="34" x14ac:dyDescent="0.2">
      <c r="B6" s="379"/>
      <c r="C6" s="381"/>
      <c r="D6" s="211" t="s">
        <v>190</v>
      </c>
      <c r="E6" s="39" t="s">
        <v>312</v>
      </c>
      <c r="F6" s="40">
        <v>0.1</v>
      </c>
    </row>
    <row r="7" spans="2:11" ht="51" x14ac:dyDescent="0.2">
      <c r="B7" s="379"/>
      <c r="C7" s="381" t="s">
        <v>148</v>
      </c>
      <c r="D7" s="211" t="s">
        <v>305</v>
      </c>
      <c r="E7" s="39" t="s">
        <v>313</v>
      </c>
      <c r="F7" s="40">
        <v>0.25</v>
      </c>
      <c r="G7" s="142"/>
    </row>
    <row r="8" spans="2:11" ht="34" x14ac:dyDescent="0.2">
      <c r="B8" s="379"/>
      <c r="C8" s="381"/>
      <c r="D8" s="211" t="s">
        <v>163</v>
      </c>
      <c r="E8" s="39" t="s">
        <v>314</v>
      </c>
      <c r="F8" s="40">
        <v>0.2</v>
      </c>
      <c r="G8" s="142"/>
    </row>
    <row r="9" spans="2:11" ht="51" x14ac:dyDescent="0.2">
      <c r="B9" s="379" t="s">
        <v>315</v>
      </c>
      <c r="C9" s="381" t="s">
        <v>150</v>
      </c>
      <c r="D9" s="211" t="s">
        <v>164</v>
      </c>
      <c r="E9" s="39" t="s">
        <v>316</v>
      </c>
      <c r="F9" s="41" t="s">
        <v>317</v>
      </c>
    </row>
    <row r="10" spans="2:11" ht="51" x14ac:dyDescent="0.2">
      <c r="B10" s="379"/>
      <c r="C10" s="381"/>
      <c r="D10" s="211" t="s">
        <v>318</v>
      </c>
      <c r="E10" s="39" t="s">
        <v>319</v>
      </c>
      <c r="F10" s="41" t="s">
        <v>317</v>
      </c>
    </row>
    <row r="11" spans="2:11" ht="34" x14ac:dyDescent="0.2">
      <c r="B11" s="379"/>
      <c r="C11" s="381" t="s">
        <v>151</v>
      </c>
      <c r="D11" s="211" t="s">
        <v>165</v>
      </c>
      <c r="E11" s="39" t="s">
        <v>320</v>
      </c>
      <c r="F11" s="41" t="s">
        <v>317</v>
      </c>
    </row>
    <row r="12" spans="2:11" ht="34" x14ac:dyDescent="0.2">
      <c r="B12" s="379"/>
      <c r="C12" s="381"/>
      <c r="D12" s="211" t="s">
        <v>172</v>
      </c>
      <c r="E12" s="39" t="s">
        <v>321</v>
      </c>
      <c r="F12" s="41" t="s">
        <v>317</v>
      </c>
    </row>
    <row r="13" spans="2:11" ht="34" x14ac:dyDescent="0.2">
      <c r="B13" s="379"/>
      <c r="C13" s="381" t="s">
        <v>152</v>
      </c>
      <c r="D13" s="211" t="s">
        <v>166</v>
      </c>
      <c r="E13" s="39" t="s">
        <v>322</v>
      </c>
      <c r="F13" s="41" t="s">
        <v>317</v>
      </c>
    </row>
    <row r="14" spans="2:11" ht="18" thickBot="1" x14ac:dyDescent="0.25">
      <c r="B14" s="382"/>
      <c r="C14" s="383"/>
      <c r="D14" s="212" t="s">
        <v>323</v>
      </c>
      <c r="E14" s="42" t="s">
        <v>324</v>
      </c>
      <c r="F14" s="43" t="s">
        <v>317</v>
      </c>
    </row>
    <row r="15" spans="2:11" ht="49.5" customHeight="1" x14ac:dyDescent="0.2">
      <c r="B15" s="372" t="s">
        <v>325</v>
      </c>
      <c r="C15" s="372"/>
      <c r="D15" s="372"/>
      <c r="E15" s="372"/>
      <c r="F15" s="372"/>
    </row>
    <row r="16" spans="2:11" ht="27" customHeight="1" x14ac:dyDescent="0.2">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40" zoomScaleNormal="40" workbookViewId="0">
      <selection activeCell="AT52" sqref="AT52"/>
    </sheetView>
  </sheetViews>
  <sheetFormatPr baseColWidth="10" defaultColWidth="11.5" defaultRowHeight="15" x14ac:dyDescent="0.2"/>
  <cols>
    <col min="1" max="1" width="3.6640625" style="6" customWidth="1"/>
    <col min="2" max="2" width="6.6640625" style="6" customWidth="1"/>
    <col min="3" max="3" width="0.5" style="6" hidden="1" customWidth="1"/>
    <col min="4" max="4" width="11.5" style="6" hidden="1" customWidth="1"/>
    <col min="5" max="5" width="9.83203125" style="6" customWidth="1"/>
    <col min="6" max="8" width="11.5" style="6" hidden="1" customWidth="1"/>
    <col min="9" max="9" width="8.5" style="6" customWidth="1"/>
    <col min="10" max="11" width="11.5" style="6"/>
    <col min="12" max="12" width="0.1640625" style="6" customWidth="1"/>
    <col min="13" max="13" width="0.33203125" style="6" hidden="1" customWidth="1"/>
    <col min="14" max="15" width="11.5" style="6" hidden="1" customWidth="1"/>
    <col min="16" max="16" width="11.5" style="6"/>
    <col min="17" max="17" width="10.33203125" style="6" customWidth="1"/>
    <col min="18" max="18" width="11.5" style="6" hidden="1" customWidth="1"/>
    <col min="19" max="19" width="0.83203125" style="6" hidden="1" customWidth="1"/>
    <col min="20" max="20" width="11.5" style="6" hidden="1" customWidth="1"/>
    <col min="21" max="21" width="0.1640625" style="6" hidden="1" customWidth="1"/>
    <col min="22" max="22" width="11.5" style="6"/>
    <col min="23" max="23" width="10.1640625" style="6" customWidth="1"/>
    <col min="24" max="24" width="3.83203125" style="6" hidden="1" customWidth="1"/>
    <col min="25" max="25" width="4.5" style="6" hidden="1" customWidth="1"/>
    <col min="26" max="27" width="11.5" style="6" hidden="1" customWidth="1"/>
    <col min="28" max="28" width="11.5" style="6"/>
    <col min="29" max="29" width="9.6640625" style="6" customWidth="1"/>
    <col min="30" max="30" width="1.5" style="6" hidden="1" customWidth="1"/>
    <col min="31" max="32" width="11.5" style="6" hidden="1" customWidth="1"/>
    <col min="33" max="33" width="0.83203125" style="6" hidden="1" customWidth="1"/>
    <col min="34" max="34" width="11.5" style="6"/>
    <col min="35" max="35" width="13" style="6" customWidth="1"/>
    <col min="36" max="37" width="1.5" style="6" hidden="1" customWidth="1"/>
    <col min="38" max="38" width="1" style="6" customWidth="1"/>
    <col min="39" max="40" width="11.5" style="6"/>
    <col min="41" max="41" width="4.5" style="6" customWidth="1"/>
    <col min="42" max="42" width="2.5" style="6" hidden="1" customWidth="1"/>
    <col min="43" max="45" width="11.5" style="6" hidden="1" customWidth="1"/>
    <col min="46" max="46" width="11.5" style="6"/>
    <col min="47" max="47" width="15.6640625" style="6" customWidth="1"/>
    <col min="48" max="16384" width="11.5" style="6"/>
  </cols>
  <sheetData>
    <row r="4" spans="2:47" x14ac:dyDescent="0.2">
      <c r="B4" s="413" t="s">
        <v>326</v>
      </c>
      <c r="C4" s="413"/>
      <c r="D4" s="413"/>
      <c r="E4" s="413"/>
      <c r="F4" s="413"/>
      <c r="G4" s="413"/>
      <c r="H4" s="413"/>
      <c r="I4" s="413"/>
      <c r="J4" s="414" t="s">
        <v>71</v>
      </c>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T4" s="415" t="s">
        <v>105</v>
      </c>
      <c r="AU4" s="415"/>
    </row>
    <row r="5" spans="2:47" x14ac:dyDescent="0.2">
      <c r="B5" s="413"/>
      <c r="C5" s="413"/>
      <c r="D5" s="413"/>
      <c r="E5" s="413"/>
      <c r="F5" s="413"/>
      <c r="G5" s="413"/>
      <c r="H5" s="413"/>
      <c r="I5" s="413"/>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T5" s="415"/>
      <c r="AU5" s="415"/>
    </row>
    <row r="6" spans="2:47" x14ac:dyDescent="0.2">
      <c r="B6" s="413"/>
      <c r="C6" s="413"/>
      <c r="D6" s="413"/>
      <c r="E6" s="413"/>
      <c r="F6" s="413"/>
      <c r="G6" s="413"/>
      <c r="H6" s="413"/>
      <c r="I6" s="413"/>
      <c r="J6" s="414"/>
      <c r="K6" s="414"/>
      <c r="L6" s="414"/>
      <c r="M6" s="414"/>
      <c r="N6" s="414"/>
      <c r="O6" s="414"/>
      <c r="P6" s="414"/>
      <c r="Q6" s="414"/>
      <c r="R6" s="414"/>
      <c r="S6" s="414"/>
      <c r="T6" s="414"/>
      <c r="U6" s="414"/>
      <c r="V6" s="414"/>
      <c r="W6" s="414"/>
      <c r="X6" s="414"/>
      <c r="Y6" s="414"/>
      <c r="Z6" s="414"/>
      <c r="AA6" s="414"/>
      <c r="AB6" s="414"/>
      <c r="AC6" s="414"/>
      <c r="AD6" s="414"/>
      <c r="AE6" s="414"/>
      <c r="AF6" s="414"/>
      <c r="AG6" s="414"/>
      <c r="AH6" s="414"/>
      <c r="AI6" s="414"/>
      <c r="AJ6" s="414"/>
      <c r="AK6" s="414"/>
      <c r="AL6" s="414"/>
      <c r="AT6" s="415"/>
      <c r="AU6" s="415"/>
    </row>
    <row r="7" spans="2:47" ht="16" thickBot="1" x14ac:dyDescent="0.25"/>
    <row r="8" spans="2:47" ht="17" x14ac:dyDescent="0.2">
      <c r="B8" s="416" t="s">
        <v>237</v>
      </c>
      <c r="C8" s="416"/>
      <c r="D8" s="417"/>
      <c r="E8" s="384" t="s">
        <v>327</v>
      </c>
      <c r="F8" s="385"/>
      <c r="G8" s="385"/>
      <c r="H8" s="385"/>
      <c r="I8" s="386"/>
      <c r="J8" s="45" t="s">
        <v>328</v>
      </c>
      <c r="K8" s="46" t="s">
        <v>328</v>
      </c>
      <c r="L8" s="46" t="s">
        <v>328</v>
      </c>
      <c r="M8" s="46" t="s">
        <v>328</v>
      </c>
      <c r="N8" s="46" t="s">
        <v>328</v>
      </c>
      <c r="O8" s="47" t="s">
        <v>328</v>
      </c>
      <c r="P8" s="45" t="s">
        <v>328</v>
      </c>
      <c r="Q8" s="46" t="s">
        <v>328</v>
      </c>
      <c r="R8" s="46" t="s">
        <v>328</v>
      </c>
      <c r="S8" s="46" t="s">
        <v>328</v>
      </c>
      <c r="T8" s="46" t="s">
        <v>328</v>
      </c>
      <c r="U8" s="47" t="s">
        <v>328</v>
      </c>
      <c r="V8" s="45" t="s">
        <v>328</v>
      </c>
      <c r="W8" s="46" t="s">
        <v>328</v>
      </c>
      <c r="X8" s="46" t="s">
        <v>328</v>
      </c>
      <c r="Y8" s="46" t="s">
        <v>328</v>
      </c>
      <c r="Z8" s="46" t="s">
        <v>328</v>
      </c>
      <c r="AA8" s="47" t="s">
        <v>328</v>
      </c>
      <c r="AB8" s="45" t="s">
        <v>328</v>
      </c>
      <c r="AC8" s="46" t="s">
        <v>328</v>
      </c>
      <c r="AD8" s="46" t="s">
        <v>328</v>
      </c>
      <c r="AE8" s="46" t="s">
        <v>328</v>
      </c>
      <c r="AF8" s="46" t="s">
        <v>328</v>
      </c>
      <c r="AG8" s="47" t="s">
        <v>328</v>
      </c>
      <c r="AH8" s="48" t="s">
        <v>328</v>
      </c>
      <c r="AI8" s="49" t="s">
        <v>328</v>
      </c>
      <c r="AJ8" s="49" t="s">
        <v>328</v>
      </c>
      <c r="AK8" s="49" t="s">
        <v>328</v>
      </c>
      <c r="AL8" s="49" t="s">
        <v>328</v>
      </c>
      <c r="AN8" s="418" t="s">
        <v>329</v>
      </c>
      <c r="AO8" s="419"/>
      <c r="AP8" s="419"/>
      <c r="AQ8" s="419"/>
      <c r="AR8" s="419"/>
      <c r="AS8" s="420"/>
      <c r="AT8" s="402" t="s">
        <v>330</v>
      </c>
      <c r="AU8" s="402"/>
    </row>
    <row r="9" spans="2:47" ht="17" x14ac:dyDescent="0.2">
      <c r="B9" s="416"/>
      <c r="C9" s="416"/>
      <c r="D9" s="417"/>
      <c r="E9" s="390"/>
      <c r="F9" s="388"/>
      <c r="G9" s="388"/>
      <c r="H9" s="388"/>
      <c r="I9" s="389"/>
      <c r="J9" s="50" t="s">
        <v>328</v>
      </c>
      <c r="K9" s="51" t="s">
        <v>328</v>
      </c>
      <c r="L9" s="51" t="s">
        <v>328</v>
      </c>
      <c r="M9" s="51" t="s">
        <v>328</v>
      </c>
      <c r="N9" s="51" t="s">
        <v>328</v>
      </c>
      <c r="O9" s="52" t="s">
        <v>328</v>
      </c>
      <c r="P9" s="50" t="s">
        <v>328</v>
      </c>
      <c r="Q9" s="51" t="s">
        <v>328</v>
      </c>
      <c r="R9" s="51" t="s">
        <v>328</v>
      </c>
      <c r="S9" s="51" t="s">
        <v>328</v>
      </c>
      <c r="T9" s="51" t="s">
        <v>328</v>
      </c>
      <c r="U9" s="52" t="s">
        <v>328</v>
      </c>
      <c r="V9" s="50" t="s">
        <v>328</v>
      </c>
      <c r="W9" s="51" t="s">
        <v>328</v>
      </c>
      <c r="X9" s="51" t="s">
        <v>328</v>
      </c>
      <c r="Y9" s="51" t="s">
        <v>328</v>
      </c>
      <c r="Z9" s="51" t="s">
        <v>328</v>
      </c>
      <c r="AA9" s="52" t="s">
        <v>328</v>
      </c>
      <c r="AB9" s="50" t="s">
        <v>328</v>
      </c>
      <c r="AC9" s="51" t="s">
        <v>328</v>
      </c>
      <c r="AD9" s="51" t="s">
        <v>328</v>
      </c>
      <c r="AE9" s="51" t="s">
        <v>328</v>
      </c>
      <c r="AF9" s="51" t="s">
        <v>328</v>
      </c>
      <c r="AG9" s="52" t="s">
        <v>328</v>
      </c>
      <c r="AH9" s="53" t="s">
        <v>328</v>
      </c>
      <c r="AI9" s="54" t="s">
        <v>328</v>
      </c>
      <c r="AJ9" s="54" t="s">
        <v>328</v>
      </c>
      <c r="AK9" s="54" t="s">
        <v>328</v>
      </c>
      <c r="AL9" s="54" t="s">
        <v>328</v>
      </c>
      <c r="AN9" s="421"/>
      <c r="AO9" s="422"/>
      <c r="AP9" s="422"/>
      <c r="AQ9" s="422"/>
      <c r="AR9" s="422"/>
      <c r="AS9" s="423"/>
      <c r="AT9" s="402"/>
      <c r="AU9" s="402"/>
    </row>
    <row r="10" spans="2:47" ht="17" x14ac:dyDescent="0.2">
      <c r="B10" s="416"/>
      <c r="C10" s="416"/>
      <c r="D10" s="417"/>
      <c r="E10" s="390"/>
      <c r="F10" s="388"/>
      <c r="G10" s="388"/>
      <c r="H10" s="388"/>
      <c r="I10" s="389"/>
      <c r="J10" s="50" t="s">
        <v>328</v>
      </c>
      <c r="K10" s="51" t="s">
        <v>328</v>
      </c>
      <c r="L10" s="51" t="s">
        <v>328</v>
      </c>
      <c r="M10" s="51" t="s">
        <v>328</v>
      </c>
      <c r="N10" s="51" t="s">
        <v>328</v>
      </c>
      <c r="O10" s="52" t="s">
        <v>328</v>
      </c>
      <c r="P10" s="50" t="s">
        <v>328</v>
      </c>
      <c r="Q10" s="51" t="s">
        <v>328</v>
      </c>
      <c r="R10" s="51" t="s">
        <v>328</v>
      </c>
      <c r="S10" s="51" t="s">
        <v>328</v>
      </c>
      <c r="T10" s="51" t="s">
        <v>328</v>
      </c>
      <c r="U10" s="52" t="s">
        <v>328</v>
      </c>
      <c r="V10" s="50" t="s">
        <v>328</v>
      </c>
      <c r="W10" s="51" t="s">
        <v>328</v>
      </c>
      <c r="X10" s="51" t="s">
        <v>328</v>
      </c>
      <c r="Y10" s="51" t="s">
        <v>328</v>
      </c>
      <c r="Z10" s="51" t="s">
        <v>328</v>
      </c>
      <c r="AA10" s="52" t="s">
        <v>328</v>
      </c>
      <c r="AB10" s="50" t="s">
        <v>328</v>
      </c>
      <c r="AC10" s="51" t="s">
        <v>328</v>
      </c>
      <c r="AD10" s="51" t="s">
        <v>328</v>
      </c>
      <c r="AE10" s="51" t="s">
        <v>328</v>
      </c>
      <c r="AF10" s="51" t="s">
        <v>328</v>
      </c>
      <c r="AG10" s="52" t="s">
        <v>328</v>
      </c>
      <c r="AH10" s="53" t="s">
        <v>328</v>
      </c>
      <c r="AI10" s="54" t="s">
        <v>328</v>
      </c>
      <c r="AJ10" s="54" t="s">
        <v>328</v>
      </c>
      <c r="AK10" s="54" t="s">
        <v>328</v>
      </c>
      <c r="AL10" s="54" t="s">
        <v>328</v>
      </c>
      <c r="AN10" s="421"/>
      <c r="AO10" s="422"/>
      <c r="AP10" s="422"/>
      <c r="AQ10" s="422"/>
      <c r="AR10" s="422"/>
      <c r="AS10" s="423"/>
      <c r="AT10" s="402"/>
      <c r="AU10" s="402"/>
    </row>
    <row r="11" spans="2:47" ht="17" x14ac:dyDescent="0.2">
      <c r="B11" s="416"/>
      <c r="C11" s="416"/>
      <c r="D11" s="417"/>
      <c r="E11" s="390"/>
      <c r="F11" s="388"/>
      <c r="G11" s="388"/>
      <c r="H11" s="388"/>
      <c r="I11" s="389"/>
      <c r="J11" s="50" t="s">
        <v>328</v>
      </c>
      <c r="K11" s="51" t="s">
        <v>328</v>
      </c>
      <c r="L11" s="51" t="s">
        <v>328</v>
      </c>
      <c r="M11" s="51" t="s">
        <v>328</v>
      </c>
      <c r="N11" s="51" t="s">
        <v>328</v>
      </c>
      <c r="O11" s="52" t="s">
        <v>328</v>
      </c>
      <c r="P11" s="50" t="s">
        <v>328</v>
      </c>
      <c r="Q11" s="51" t="s">
        <v>328</v>
      </c>
      <c r="R11" s="51" t="s">
        <v>328</v>
      </c>
      <c r="S11" s="51" t="s">
        <v>328</v>
      </c>
      <c r="T11" s="51" t="s">
        <v>328</v>
      </c>
      <c r="U11" s="52" t="s">
        <v>328</v>
      </c>
      <c r="V11" s="50" t="s">
        <v>328</v>
      </c>
      <c r="W11" s="51" t="s">
        <v>328</v>
      </c>
      <c r="X11" s="51" t="s">
        <v>328</v>
      </c>
      <c r="Y11" s="51" t="s">
        <v>328</v>
      </c>
      <c r="Z11" s="51" t="s">
        <v>328</v>
      </c>
      <c r="AA11" s="52" t="s">
        <v>328</v>
      </c>
      <c r="AB11" s="50" t="s">
        <v>328</v>
      </c>
      <c r="AC11" s="51" t="s">
        <v>328</v>
      </c>
      <c r="AD11" s="51" t="s">
        <v>328</v>
      </c>
      <c r="AE11" s="51" t="s">
        <v>328</v>
      </c>
      <c r="AF11" s="51" t="s">
        <v>328</v>
      </c>
      <c r="AG11" s="52" t="s">
        <v>328</v>
      </c>
      <c r="AH11" s="53" t="s">
        <v>328</v>
      </c>
      <c r="AI11" s="54" t="s">
        <v>328</v>
      </c>
      <c r="AJ11" s="54" t="s">
        <v>328</v>
      </c>
      <c r="AK11" s="54" t="s">
        <v>328</v>
      </c>
      <c r="AL11" s="54" t="s">
        <v>328</v>
      </c>
      <c r="AN11" s="421"/>
      <c r="AO11" s="422"/>
      <c r="AP11" s="422"/>
      <c r="AQ11" s="422"/>
      <c r="AR11" s="422"/>
      <c r="AS11" s="423"/>
      <c r="AT11" s="402"/>
      <c r="AU11" s="402"/>
    </row>
    <row r="12" spans="2:47" ht="17" x14ac:dyDescent="0.2">
      <c r="B12" s="416"/>
      <c r="C12" s="416"/>
      <c r="D12" s="417"/>
      <c r="E12" s="390"/>
      <c r="F12" s="388"/>
      <c r="G12" s="388"/>
      <c r="H12" s="388"/>
      <c r="I12" s="389"/>
      <c r="J12" s="50" t="s">
        <v>328</v>
      </c>
      <c r="K12" s="51" t="s">
        <v>328</v>
      </c>
      <c r="L12" s="51" t="s">
        <v>328</v>
      </c>
      <c r="M12" s="51" t="s">
        <v>328</v>
      </c>
      <c r="N12" s="51" t="s">
        <v>328</v>
      </c>
      <c r="O12" s="52" t="s">
        <v>328</v>
      </c>
      <c r="P12" s="50" t="s">
        <v>328</v>
      </c>
      <c r="Q12" s="51" t="s">
        <v>328</v>
      </c>
      <c r="R12" s="51" t="s">
        <v>328</v>
      </c>
      <c r="S12" s="51" t="s">
        <v>328</v>
      </c>
      <c r="T12" s="51" t="s">
        <v>328</v>
      </c>
      <c r="U12" s="52" t="s">
        <v>328</v>
      </c>
      <c r="V12" s="50" t="s">
        <v>328</v>
      </c>
      <c r="W12" s="51" t="s">
        <v>328</v>
      </c>
      <c r="X12" s="51" t="s">
        <v>328</v>
      </c>
      <c r="Y12" s="51" t="s">
        <v>328</v>
      </c>
      <c r="Z12" s="51" t="s">
        <v>328</v>
      </c>
      <c r="AA12" s="52" t="s">
        <v>328</v>
      </c>
      <c r="AB12" s="50" t="s">
        <v>328</v>
      </c>
      <c r="AC12" s="51" t="s">
        <v>328</v>
      </c>
      <c r="AD12" s="51" t="s">
        <v>328</v>
      </c>
      <c r="AE12" s="51" t="s">
        <v>328</v>
      </c>
      <c r="AF12" s="51" t="s">
        <v>328</v>
      </c>
      <c r="AG12" s="52" t="s">
        <v>328</v>
      </c>
      <c r="AH12" s="53" t="s">
        <v>328</v>
      </c>
      <c r="AI12" s="54" t="s">
        <v>328</v>
      </c>
      <c r="AJ12" s="54" t="s">
        <v>328</v>
      </c>
      <c r="AK12" s="54" t="s">
        <v>328</v>
      </c>
      <c r="AL12" s="54" t="s">
        <v>328</v>
      </c>
      <c r="AN12" s="421"/>
      <c r="AO12" s="422"/>
      <c r="AP12" s="422"/>
      <c r="AQ12" s="422"/>
      <c r="AR12" s="422"/>
      <c r="AS12" s="423"/>
      <c r="AT12" s="402"/>
      <c r="AU12" s="402"/>
    </row>
    <row r="13" spans="2:47" ht="17" x14ac:dyDescent="0.2">
      <c r="B13" s="416"/>
      <c r="C13" s="416"/>
      <c r="D13" s="417"/>
      <c r="E13" s="390"/>
      <c r="F13" s="388"/>
      <c r="G13" s="388"/>
      <c r="H13" s="388"/>
      <c r="I13" s="389"/>
      <c r="J13" s="50" t="s">
        <v>328</v>
      </c>
      <c r="K13" s="51" t="s">
        <v>328</v>
      </c>
      <c r="L13" s="51" t="s">
        <v>328</v>
      </c>
      <c r="M13" s="51" t="s">
        <v>328</v>
      </c>
      <c r="N13" s="51" t="s">
        <v>328</v>
      </c>
      <c r="O13" s="52" t="s">
        <v>328</v>
      </c>
      <c r="P13" s="50" t="s">
        <v>328</v>
      </c>
      <c r="Q13" s="51" t="s">
        <v>328</v>
      </c>
      <c r="R13" s="51" t="s">
        <v>328</v>
      </c>
      <c r="S13" s="51" t="s">
        <v>328</v>
      </c>
      <c r="T13" s="51" t="s">
        <v>328</v>
      </c>
      <c r="U13" s="52" t="s">
        <v>328</v>
      </c>
      <c r="V13" s="50" t="s">
        <v>328</v>
      </c>
      <c r="W13" s="51" t="s">
        <v>328</v>
      </c>
      <c r="X13" s="51" t="s">
        <v>328</v>
      </c>
      <c r="Y13" s="51" t="s">
        <v>328</v>
      </c>
      <c r="Z13" s="51" t="s">
        <v>328</v>
      </c>
      <c r="AA13" s="52" t="s">
        <v>328</v>
      </c>
      <c r="AB13" s="50" t="s">
        <v>328</v>
      </c>
      <c r="AC13" s="51" t="s">
        <v>328</v>
      </c>
      <c r="AD13" s="51" t="s">
        <v>328</v>
      </c>
      <c r="AE13" s="51" t="s">
        <v>328</v>
      </c>
      <c r="AF13" s="51" t="s">
        <v>328</v>
      </c>
      <c r="AG13" s="52" t="s">
        <v>328</v>
      </c>
      <c r="AH13" s="53" t="s">
        <v>328</v>
      </c>
      <c r="AI13" s="54" t="s">
        <v>328</v>
      </c>
      <c r="AJ13" s="54" t="s">
        <v>328</v>
      </c>
      <c r="AK13" s="54" t="s">
        <v>328</v>
      </c>
      <c r="AL13" s="54" t="s">
        <v>328</v>
      </c>
      <c r="AN13" s="421"/>
      <c r="AO13" s="422"/>
      <c r="AP13" s="422"/>
      <c r="AQ13" s="422"/>
      <c r="AR13" s="422"/>
      <c r="AS13" s="423"/>
      <c r="AT13" s="402"/>
      <c r="AU13" s="402"/>
    </row>
    <row r="14" spans="2:47" ht="5.25" customHeight="1" thickBot="1" x14ac:dyDescent="0.25">
      <c r="B14" s="416"/>
      <c r="C14" s="416"/>
      <c r="D14" s="417"/>
      <c r="E14" s="390"/>
      <c r="F14" s="388"/>
      <c r="G14" s="388"/>
      <c r="H14" s="388"/>
      <c r="I14" s="389"/>
      <c r="J14" s="50" t="s">
        <v>328</v>
      </c>
      <c r="K14" s="51" t="s">
        <v>328</v>
      </c>
      <c r="L14" s="51" t="s">
        <v>328</v>
      </c>
      <c r="M14" s="51" t="s">
        <v>328</v>
      </c>
      <c r="N14" s="51" t="s">
        <v>328</v>
      </c>
      <c r="O14" s="52" t="s">
        <v>328</v>
      </c>
      <c r="P14" s="50" t="s">
        <v>328</v>
      </c>
      <c r="Q14" s="51" t="s">
        <v>328</v>
      </c>
      <c r="R14" s="51" t="s">
        <v>328</v>
      </c>
      <c r="S14" s="51" t="s">
        <v>328</v>
      </c>
      <c r="T14" s="51" t="s">
        <v>328</v>
      </c>
      <c r="U14" s="52" t="s">
        <v>328</v>
      </c>
      <c r="V14" s="50" t="s">
        <v>328</v>
      </c>
      <c r="W14" s="51" t="s">
        <v>328</v>
      </c>
      <c r="X14" s="51" t="s">
        <v>328</v>
      </c>
      <c r="Y14" s="51" t="s">
        <v>328</v>
      </c>
      <c r="Z14" s="51" t="s">
        <v>328</v>
      </c>
      <c r="AA14" s="52" t="s">
        <v>328</v>
      </c>
      <c r="AB14" s="50" t="s">
        <v>328</v>
      </c>
      <c r="AC14" s="51" t="s">
        <v>328</v>
      </c>
      <c r="AD14" s="51" t="s">
        <v>328</v>
      </c>
      <c r="AE14" s="51" t="s">
        <v>328</v>
      </c>
      <c r="AF14" s="51" t="s">
        <v>328</v>
      </c>
      <c r="AG14" s="52" t="s">
        <v>328</v>
      </c>
      <c r="AH14" s="53" t="s">
        <v>328</v>
      </c>
      <c r="AI14" s="54" t="s">
        <v>328</v>
      </c>
      <c r="AJ14" s="54" t="s">
        <v>328</v>
      </c>
      <c r="AK14" s="54" t="s">
        <v>328</v>
      </c>
      <c r="AL14" s="54" t="s">
        <v>328</v>
      </c>
      <c r="AN14" s="421"/>
      <c r="AO14" s="422"/>
      <c r="AP14" s="422"/>
      <c r="AQ14" s="422"/>
      <c r="AR14" s="422"/>
      <c r="AS14" s="423"/>
      <c r="AT14" s="402"/>
      <c r="AU14" s="402"/>
    </row>
    <row r="15" spans="2:47" ht="18" hidden="1" thickBot="1" x14ac:dyDescent="0.25">
      <c r="B15" s="416"/>
      <c r="C15" s="416"/>
      <c r="D15" s="417"/>
      <c r="E15" s="390"/>
      <c r="F15" s="388"/>
      <c r="G15" s="388"/>
      <c r="H15" s="388"/>
      <c r="I15" s="389"/>
      <c r="J15" s="50" t="s">
        <v>328</v>
      </c>
      <c r="K15" s="51" t="s">
        <v>328</v>
      </c>
      <c r="L15" s="51" t="s">
        <v>328</v>
      </c>
      <c r="M15" s="51" t="s">
        <v>328</v>
      </c>
      <c r="N15" s="51" t="s">
        <v>328</v>
      </c>
      <c r="O15" s="52" t="s">
        <v>328</v>
      </c>
      <c r="P15" s="50" t="s">
        <v>328</v>
      </c>
      <c r="Q15" s="51" t="s">
        <v>328</v>
      </c>
      <c r="R15" s="51" t="s">
        <v>328</v>
      </c>
      <c r="S15" s="51" t="s">
        <v>328</v>
      </c>
      <c r="T15" s="51" t="s">
        <v>328</v>
      </c>
      <c r="U15" s="52" t="s">
        <v>328</v>
      </c>
      <c r="V15" s="50" t="s">
        <v>328</v>
      </c>
      <c r="W15" s="51" t="s">
        <v>328</v>
      </c>
      <c r="X15" s="51" t="s">
        <v>328</v>
      </c>
      <c r="Y15" s="51" t="s">
        <v>328</v>
      </c>
      <c r="Z15" s="51" t="s">
        <v>328</v>
      </c>
      <c r="AA15" s="52" t="s">
        <v>328</v>
      </c>
      <c r="AB15" s="50" t="s">
        <v>328</v>
      </c>
      <c r="AC15" s="51" t="s">
        <v>328</v>
      </c>
      <c r="AD15" s="51" t="s">
        <v>328</v>
      </c>
      <c r="AE15" s="51" t="s">
        <v>328</v>
      </c>
      <c r="AF15" s="51" t="s">
        <v>328</v>
      </c>
      <c r="AG15" s="52" t="s">
        <v>328</v>
      </c>
      <c r="AH15" s="53" t="s">
        <v>328</v>
      </c>
      <c r="AI15" s="54" t="s">
        <v>328</v>
      </c>
      <c r="AJ15" s="54" t="s">
        <v>328</v>
      </c>
      <c r="AK15" s="54" t="s">
        <v>328</v>
      </c>
      <c r="AL15" s="54" t="s">
        <v>328</v>
      </c>
      <c r="AN15" s="421"/>
      <c r="AO15" s="422"/>
      <c r="AP15" s="422"/>
      <c r="AQ15" s="422"/>
      <c r="AR15" s="422"/>
      <c r="AS15" s="423"/>
      <c r="AT15" s="35"/>
      <c r="AU15" s="35"/>
    </row>
    <row r="16" spans="2:47" ht="18" hidden="1" thickBot="1" x14ac:dyDescent="0.25">
      <c r="B16" s="416"/>
      <c r="C16" s="416"/>
      <c r="D16" s="417"/>
      <c r="E16" s="390"/>
      <c r="F16" s="388"/>
      <c r="G16" s="388"/>
      <c r="H16" s="388"/>
      <c r="I16" s="389"/>
      <c r="J16" s="50" t="s">
        <v>328</v>
      </c>
      <c r="K16" s="51" t="s">
        <v>328</v>
      </c>
      <c r="L16" s="51" t="s">
        <v>328</v>
      </c>
      <c r="M16" s="51" t="s">
        <v>328</v>
      </c>
      <c r="N16" s="51" t="s">
        <v>328</v>
      </c>
      <c r="O16" s="52" t="s">
        <v>328</v>
      </c>
      <c r="P16" s="50" t="s">
        <v>328</v>
      </c>
      <c r="Q16" s="51" t="s">
        <v>328</v>
      </c>
      <c r="R16" s="51" t="s">
        <v>328</v>
      </c>
      <c r="S16" s="51" t="s">
        <v>328</v>
      </c>
      <c r="T16" s="51" t="s">
        <v>328</v>
      </c>
      <c r="U16" s="52" t="s">
        <v>328</v>
      </c>
      <c r="V16" s="50" t="s">
        <v>328</v>
      </c>
      <c r="W16" s="51" t="s">
        <v>328</v>
      </c>
      <c r="X16" s="51" t="s">
        <v>328</v>
      </c>
      <c r="Y16" s="51" t="s">
        <v>328</v>
      </c>
      <c r="Z16" s="51" t="s">
        <v>328</v>
      </c>
      <c r="AA16" s="52" t="s">
        <v>328</v>
      </c>
      <c r="AB16" s="50" t="s">
        <v>328</v>
      </c>
      <c r="AC16" s="51" t="s">
        <v>328</v>
      </c>
      <c r="AD16" s="51" t="s">
        <v>328</v>
      </c>
      <c r="AE16" s="51" t="s">
        <v>328</v>
      </c>
      <c r="AF16" s="51" t="s">
        <v>328</v>
      </c>
      <c r="AG16" s="52" t="s">
        <v>328</v>
      </c>
      <c r="AH16" s="53" t="s">
        <v>328</v>
      </c>
      <c r="AI16" s="54" t="s">
        <v>328</v>
      </c>
      <c r="AJ16" s="54" t="s">
        <v>328</v>
      </c>
      <c r="AK16" s="54" t="s">
        <v>328</v>
      </c>
      <c r="AL16" s="54" t="s">
        <v>328</v>
      </c>
      <c r="AN16" s="421"/>
      <c r="AO16" s="422"/>
      <c r="AP16" s="422"/>
      <c r="AQ16" s="422"/>
      <c r="AR16" s="422"/>
      <c r="AS16" s="423"/>
      <c r="AT16" s="35"/>
      <c r="AU16" s="35"/>
    </row>
    <row r="17" spans="2:47" ht="18" hidden="1" thickBot="1" x14ac:dyDescent="0.25">
      <c r="B17" s="416"/>
      <c r="C17" s="416"/>
      <c r="D17" s="417"/>
      <c r="E17" s="391"/>
      <c r="F17" s="392"/>
      <c r="G17" s="392"/>
      <c r="H17" s="392"/>
      <c r="I17" s="393"/>
      <c r="J17" s="55" t="s">
        <v>328</v>
      </c>
      <c r="K17" s="56" t="s">
        <v>328</v>
      </c>
      <c r="L17" s="56" t="s">
        <v>328</v>
      </c>
      <c r="M17" s="56" t="s">
        <v>328</v>
      </c>
      <c r="N17" s="56" t="s">
        <v>328</v>
      </c>
      <c r="O17" s="57" t="s">
        <v>328</v>
      </c>
      <c r="P17" s="50" t="s">
        <v>328</v>
      </c>
      <c r="Q17" s="51" t="s">
        <v>328</v>
      </c>
      <c r="R17" s="51" t="s">
        <v>328</v>
      </c>
      <c r="S17" s="51" t="s">
        <v>328</v>
      </c>
      <c r="T17" s="51" t="s">
        <v>328</v>
      </c>
      <c r="U17" s="52" t="s">
        <v>328</v>
      </c>
      <c r="V17" s="55" t="s">
        <v>328</v>
      </c>
      <c r="W17" s="56" t="s">
        <v>328</v>
      </c>
      <c r="X17" s="56" t="s">
        <v>328</v>
      </c>
      <c r="Y17" s="56" t="s">
        <v>328</v>
      </c>
      <c r="Z17" s="56" t="s">
        <v>328</v>
      </c>
      <c r="AA17" s="57" t="s">
        <v>328</v>
      </c>
      <c r="AB17" s="50" t="s">
        <v>328</v>
      </c>
      <c r="AC17" s="51" t="s">
        <v>328</v>
      </c>
      <c r="AD17" s="51" t="s">
        <v>328</v>
      </c>
      <c r="AE17" s="51" t="s">
        <v>328</v>
      </c>
      <c r="AF17" s="51" t="s">
        <v>328</v>
      </c>
      <c r="AG17" s="52" t="s">
        <v>328</v>
      </c>
      <c r="AH17" s="58" t="s">
        <v>328</v>
      </c>
      <c r="AI17" s="59" t="s">
        <v>328</v>
      </c>
      <c r="AJ17" s="59" t="s">
        <v>328</v>
      </c>
      <c r="AK17" s="59" t="s">
        <v>328</v>
      </c>
      <c r="AL17" s="59" t="s">
        <v>328</v>
      </c>
      <c r="AN17" s="424"/>
      <c r="AO17" s="425"/>
      <c r="AP17" s="425"/>
      <c r="AQ17" s="425"/>
      <c r="AR17" s="425"/>
      <c r="AS17" s="426"/>
      <c r="AT17" s="35"/>
      <c r="AU17" s="35"/>
    </row>
    <row r="18" spans="2:47" ht="15.75" customHeight="1" x14ac:dyDescent="0.2">
      <c r="B18" s="416"/>
      <c r="C18" s="416"/>
      <c r="D18" s="417"/>
      <c r="E18" s="384" t="s">
        <v>331</v>
      </c>
      <c r="F18" s="385"/>
      <c r="G18" s="385"/>
      <c r="H18" s="385"/>
      <c r="I18" s="385"/>
      <c r="J18" s="180" t="s">
        <v>328</v>
      </c>
      <c r="K18" s="181" t="s">
        <v>328</v>
      </c>
      <c r="L18" s="181" t="s">
        <v>328</v>
      </c>
      <c r="M18" s="181" t="s">
        <v>328</v>
      </c>
      <c r="N18" s="181" t="s">
        <v>328</v>
      </c>
      <c r="O18" s="182" t="s">
        <v>328</v>
      </c>
      <c r="P18" s="180" t="s">
        <v>328</v>
      </c>
      <c r="Q18" s="181" t="s">
        <v>328</v>
      </c>
      <c r="R18" s="60" t="s">
        <v>328</v>
      </c>
      <c r="S18" s="60" t="s">
        <v>328</v>
      </c>
      <c r="T18" s="60" t="s">
        <v>328</v>
      </c>
      <c r="U18" s="61" t="s">
        <v>328</v>
      </c>
      <c r="V18" s="45" t="s">
        <v>328</v>
      </c>
      <c r="W18" s="46" t="s">
        <v>328</v>
      </c>
      <c r="X18" s="46" t="s">
        <v>328</v>
      </c>
      <c r="Y18" s="46" t="s">
        <v>328</v>
      </c>
      <c r="Z18" s="46" t="s">
        <v>328</v>
      </c>
      <c r="AA18" s="47" t="s">
        <v>328</v>
      </c>
      <c r="AB18" s="45" t="s">
        <v>328</v>
      </c>
      <c r="AC18" s="46" t="s">
        <v>328</v>
      </c>
      <c r="AD18" s="46" t="s">
        <v>328</v>
      </c>
      <c r="AE18" s="46" t="s">
        <v>328</v>
      </c>
      <c r="AF18" s="46" t="s">
        <v>328</v>
      </c>
      <c r="AG18" s="47" t="s">
        <v>328</v>
      </c>
      <c r="AH18" s="48" t="s">
        <v>328</v>
      </c>
      <c r="AI18" s="49" t="s">
        <v>328</v>
      </c>
      <c r="AJ18" s="49" t="s">
        <v>328</v>
      </c>
      <c r="AK18" s="49" t="s">
        <v>328</v>
      </c>
      <c r="AL18" s="49" t="s">
        <v>328</v>
      </c>
      <c r="AN18" s="427" t="s">
        <v>332</v>
      </c>
      <c r="AO18" s="428"/>
      <c r="AP18" s="428"/>
      <c r="AQ18" s="428"/>
      <c r="AR18" s="428"/>
      <c r="AS18" s="428"/>
      <c r="AT18" s="433" t="s">
        <v>333</v>
      </c>
      <c r="AU18" s="434"/>
    </row>
    <row r="19" spans="2:47" ht="15.75" customHeight="1" x14ac:dyDescent="0.2">
      <c r="B19" s="416"/>
      <c r="C19" s="416"/>
      <c r="D19" s="417"/>
      <c r="E19" s="387"/>
      <c r="F19" s="388"/>
      <c r="G19" s="388"/>
      <c r="H19" s="388"/>
      <c r="I19" s="388"/>
      <c r="J19" s="183" t="s">
        <v>328</v>
      </c>
      <c r="K19" s="184" t="s">
        <v>328</v>
      </c>
      <c r="L19" s="184" t="s">
        <v>328</v>
      </c>
      <c r="M19" s="184" t="s">
        <v>328</v>
      </c>
      <c r="N19" s="184" t="s">
        <v>328</v>
      </c>
      <c r="O19" s="185" t="s">
        <v>328</v>
      </c>
      <c r="P19" s="183" t="s">
        <v>328</v>
      </c>
      <c r="Q19" s="184" t="s">
        <v>328</v>
      </c>
      <c r="R19" s="63" t="s">
        <v>328</v>
      </c>
      <c r="S19" s="63" t="s">
        <v>328</v>
      </c>
      <c r="T19" s="63" t="s">
        <v>328</v>
      </c>
      <c r="U19" s="64" t="s">
        <v>328</v>
      </c>
      <c r="V19" s="50" t="s">
        <v>328</v>
      </c>
      <c r="W19" s="51" t="s">
        <v>328</v>
      </c>
      <c r="X19" s="51" t="s">
        <v>328</v>
      </c>
      <c r="Y19" s="51" t="s">
        <v>328</v>
      </c>
      <c r="Z19" s="51" t="s">
        <v>328</v>
      </c>
      <c r="AA19" s="52" t="s">
        <v>328</v>
      </c>
      <c r="AB19" s="50" t="s">
        <v>328</v>
      </c>
      <c r="AC19" s="51" t="s">
        <v>328</v>
      </c>
      <c r="AD19" s="51" t="s">
        <v>328</v>
      </c>
      <c r="AE19" s="51" t="s">
        <v>328</v>
      </c>
      <c r="AF19" s="51" t="s">
        <v>328</v>
      </c>
      <c r="AG19" s="52" t="s">
        <v>328</v>
      </c>
      <c r="AH19" s="53" t="s">
        <v>328</v>
      </c>
      <c r="AI19" s="54" t="s">
        <v>328</v>
      </c>
      <c r="AJ19" s="54" t="s">
        <v>328</v>
      </c>
      <c r="AK19" s="54" t="s">
        <v>328</v>
      </c>
      <c r="AL19" s="54" t="s">
        <v>328</v>
      </c>
      <c r="AN19" s="429"/>
      <c r="AO19" s="430"/>
      <c r="AP19" s="430"/>
      <c r="AQ19" s="430"/>
      <c r="AR19" s="430"/>
      <c r="AS19" s="430"/>
      <c r="AT19" s="435"/>
      <c r="AU19" s="436"/>
    </row>
    <row r="20" spans="2:47" ht="15.75" customHeight="1" x14ac:dyDescent="0.2">
      <c r="B20" s="416"/>
      <c r="C20" s="416"/>
      <c r="D20" s="417"/>
      <c r="E20" s="390"/>
      <c r="F20" s="388"/>
      <c r="G20" s="388"/>
      <c r="H20" s="388"/>
      <c r="I20" s="388"/>
      <c r="J20" s="183" t="s">
        <v>328</v>
      </c>
      <c r="K20" s="184" t="s">
        <v>328</v>
      </c>
      <c r="L20" s="184" t="s">
        <v>328</v>
      </c>
      <c r="M20" s="184" t="s">
        <v>328</v>
      </c>
      <c r="N20" s="184" t="s">
        <v>328</v>
      </c>
      <c r="O20" s="185" t="s">
        <v>328</v>
      </c>
      <c r="P20" s="183" t="s">
        <v>328</v>
      </c>
      <c r="Q20" s="184" t="s">
        <v>328</v>
      </c>
      <c r="R20" s="63" t="s">
        <v>328</v>
      </c>
      <c r="S20" s="63" t="s">
        <v>328</v>
      </c>
      <c r="T20" s="63" t="s">
        <v>328</v>
      </c>
      <c r="U20" s="64" t="s">
        <v>328</v>
      </c>
      <c r="V20" s="50" t="s">
        <v>328</v>
      </c>
      <c r="W20" s="51" t="s">
        <v>328</v>
      </c>
      <c r="X20" s="51" t="s">
        <v>328</v>
      </c>
      <c r="Y20" s="51" t="s">
        <v>328</v>
      </c>
      <c r="Z20" s="51" t="s">
        <v>328</v>
      </c>
      <c r="AA20" s="52" t="s">
        <v>328</v>
      </c>
      <c r="AB20" s="50" t="s">
        <v>328</v>
      </c>
      <c r="AC20" s="51" t="s">
        <v>328</v>
      </c>
      <c r="AD20" s="51" t="s">
        <v>328</v>
      </c>
      <c r="AE20" s="51" t="s">
        <v>328</v>
      </c>
      <c r="AF20" s="51" t="s">
        <v>328</v>
      </c>
      <c r="AG20" s="52" t="s">
        <v>328</v>
      </c>
      <c r="AH20" s="53" t="s">
        <v>328</v>
      </c>
      <c r="AI20" s="54" t="s">
        <v>328</v>
      </c>
      <c r="AJ20" s="54" t="s">
        <v>328</v>
      </c>
      <c r="AK20" s="54" t="s">
        <v>328</v>
      </c>
      <c r="AL20" s="54" t="s">
        <v>328</v>
      </c>
      <c r="AN20" s="429"/>
      <c r="AO20" s="430"/>
      <c r="AP20" s="430"/>
      <c r="AQ20" s="430"/>
      <c r="AR20" s="430"/>
      <c r="AS20" s="430"/>
      <c r="AT20" s="435"/>
      <c r="AU20" s="436"/>
    </row>
    <row r="21" spans="2:47" ht="15.75" customHeight="1" x14ac:dyDescent="0.2">
      <c r="B21" s="416"/>
      <c r="C21" s="416"/>
      <c r="D21" s="417"/>
      <c r="E21" s="390"/>
      <c r="F21" s="388"/>
      <c r="G21" s="388"/>
      <c r="H21" s="388"/>
      <c r="I21" s="388"/>
      <c r="J21" s="183" t="s">
        <v>328</v>
      </c>
      <c r="K21" s="184" t="s">
        <v>328</v>
      </c>
      <c r="L21" s="184" t="s">
        <v>328</v>
      </c>
      <c r="M21" s="184" t="s">
        <v>328</v>
      </c>
      <c r="N21" s="184" t="s">
        <v>328</v>
      </c>
      <c r="O21" s="185" t="s">
        <v>328</v>
      </c>
      <c r="P21" s="183" t="s">
        <v>328</v>
      </c>
      <c r="Q21" s="184" t="s">
        <v>328</v>
      </c>
      <c r="R21" s="63" t="s">
        <v>328</v>
      </c>
      <c r="S21" s="63" t="s">
        <v>328</v>
      </c>
      <c r="T21" s="63" t="s">
        <v>328</v>
      </c>
      <c r="U21" s="64" t="s">
        <v>328</v>
      </c>
      <c r="V21" s="50" t="s">
        <v>328</v>
      </c>
      <c r="W21" s="51" t="s">
        <v>328</v>
      </c>
      <c r="X21" s="51" t="s">
        <v>328</v>
      </c>
      <c r="Y21" s="51" t="s">
        <v>328</v>
      </c>
      <c r="Z21" s="51" t="s">
        <v>328</v>
      </c>
      <c r="AA21" s="52" t="s">
        <v>328</v>
      </c>
      <c r="AB21" s="50" t="s">
        <v>328</v>
      </c>
      <c r="AC21" s="51" t="s">
        <v>328</v>
      </c>
      <c r="AD21" s="51" t="s">
        <v>328</v>
      </c>
      <c r="AE21" s="51" t="s">
        <v>328</v>
      </c>
      <c r="AF21" s="51" t="s">
        <v>328</v>
      </c>
      <c r="AG21" s="52" t="s">
        <v>328</v>
      </c>
      <c r="AH21" s="53" t="s">
        <v>328</v>
      </c>
      <c r="AI21" s="54" t="s">
        <v>328</v>
      </c>
      <c r="AJ21" s="54" t="s">
        <v>328</v>
      </c>
      <c r="AK21" s="54" t="s">
        <v>328</v>
      </c>
      <c r="AL21" s="54" t="s">
        <v>328</v>
      </c>
      <c r="AN21" s="429"/>
      <c r="AO21" s="430"/>
      <c r="AP21" s="430"/>
      <c r="AQ21" s="430"/>
      <c r="AR21" s="430"/>
      <c r="AS21" s="430"/>
      <c r="AT21" s="435"/>
      <c r="AU21" s="436"/>
    </row>
    <row r="22" spans="2:47" ht="15.75" customHeight="1" x14ac:dyDescent="0.2">
      <c r="B22" s="416"/>
      <c r="C22" s="416"/>
      <c r="D22" s="417"/>
      <c r="E22" s="390"/>
      <c r="F22" s="388"/>
      <c r="G22" s="388"/>
      <c r="H22" s="388"/>
      <c r="I22" s="388"/>
      <c r="J22" s="183" t="s">
        <v>328</v>
      </c>
      <c r="K22" s="184" t="s">
        <v>328</v>
      </c>
      <c r="L22" s="184" t="s">
        <v>328</v>
      </c>
      <c r="M22" s="184" t="s">
        <v>328</v>
      </c>
      <c r="N22" s="184" t="s">
        <v>328</v>
      </c>
      <c r="O22" s="185" t="s">
        <v>328</v>
      </c>
      <c r="P22" s="183" t="s">
        <v>328</v>
      </c>
      <c r="Q22" s="184" t="s">
        <v>328</v>
      </c>
      <c r="R22" s="63" t="s">
        <v>328</v>
      </c>
      <c r="S22" s="63" t="s">
        <v>328</v>
      </c>
      <c r="T22" s="63" t="s">
        <v>328</v>
      </c>
      <c r="U22" s="64" t="s">
        <v>328</v>
      </c>
      <c r="V22" s="50" t="s">
        <v>328</v>
      </c>
      <c r="W22" s="51" t="s">
        <v>328</v>
      </c>
      <c r="X22" s="51" t="s">
        <v>328</v>
      </c>
      <c r="Y22" s="51" t="s">
        <v>328</v>
      </c>
      <c r="Z22" s="51" t="s">
        <v>328</v>
      </c>
      <c r="AA22" s="52" t="s">
        <v>328</v>
      </c>
      <c r="AB22" s="50" t="s">
        <v>328</v>
      </c>
      <c r="AC22" s="51" t="s">
        <v>328</v>
      </c>
      <c r="AD22" s="51" t="s">
        <v>328</v>
      </c>
      <c r="AE22" s="51" t="s">
        <v>328</v>
      </c>
      <c r="AF22" s="51" t="s">
        <v>328</v>
      </c>
      <c r="AG22" s="52" t="s">
        <v>328</v>
      </c>
      <c r="AH22" s="53" t="s">
        <v>328</v>
      </c>
      <c r="AI22" s="54" t="s">
        <v>328</v>
      </c>
      <c r="AJ22" s="54" t="s">
        <v>328</v>
      </c>
      <c r="AK22" s="54" t="s">
        <v>328</v>
      </c>
      <c r="AL22" s="54" t="s">
        <v>328</v>
      </c>
      <c r="AN22" s="429"/>
      <c r="AO22" s="430"/>
      <c r="AP22" s="430"/>
      <c r="AQ22" s="430"/>
      <c r="AR22" s="430"/>
      <c r="AS22" s="430"/>
      <c r="AT22" s="435"/>
      <c r="AU22" s="436"/>
    </row>
    <row r="23" spans="2:47" ht="0.75" customHeight="1" x14ac:dyDescent="0.2">
      <c r="B23" s="416"/>
      <c r="C23" s="416"/>
      <c r="D23" s="417"/>
      <c r="E23" s="390"/>
      <c r="F23" s="388"/>
      <c r="G23" s="388"/>
      <c r="H23" s="388"/>
      <c r="I23" s="388"/>
      <c r="J23" s="183" t="s">
        <v>328</v>
      </c>
      <c r="K23" s="184" t="s">
        <v>328</v>
      </c>
      <c r="L23" s="184" t="s">
        <v>328</v>
      </c>
      <c r="M23" s="184" t="s">
        <v>328</v>
      </c>
      <c r="N23" s="184" t="s">
        <v>328</v>
      </c>
      <c r="O23" s="185" t="s">
        <v>328</v>
      </c>
      <c r="P23" s="183" t="s">
        <v>328</v>
      </c>
      <c r="Q23" s="184" t="s">
        <v>328</v>
      </c>
      <c r="R23" s="63" t="s">
        <v>328</v>
      </c>
      <c r="S23" s="63" t="s">
        <v>328</v>
      </c>
      <c r="T23" s="63" t="s">
        <v>328</v>
      </c>
      <c r="U23" s="64" t="s">
        <v>328</v>
      </c>
      <c r="V23" s="50" t="s">
        <v>328</v>
      </c>
      <c r="W23" s="51" t="s">
        <v>328</v>
      </c>
      <c r="X23" s="51" t="s">
        <v>328</v>
      </c>
      <c r="Y23" s="51" t="s">
        <v>328</v>
      </c>
      <c r="Z23" s="51" t="s">
        <v>328</v>
      </c>
      <c r="AA23" s="52" t="s">
        <v>328</v>
      </c>
      <c r="AB23" s="50" t="s">
        <v>328</v>
      </c>
      <c r="AC23" s="51" t="s">
        <v>328</v>
      </c>
      <c r="AD23" s="51" t="s">
        <v>328</v>
      </c>
      <c r="AE23" s="51" t="s">
        <v>328</v>
      </c>
      <c r="AF23" s="51" t="s">
        <v>328</v>
      </c>
      <c r="AG23" s="52" t="s">
        <v>328</v>
      </c>
      <c r="AH23" s="53" t="s">
        <v>328</v>
      </c>
      <c r="AI23" s="54" t="s">
        <v>328</v>
      </c>
      <c r="AJ23" s="54" t="s">
        <v>328</v>
      </c>
      <c r="AK23" s="54" t="s">
        <v>328</v>
      </c>
      <c r="AL23" s="54" t="s">
        <v>328</v>
      </c>
      <c r="AN23" s="429"/>
      <c r="AO23" s="430"/>
      <c r="AP23" s="430"/>
      <c r="AQ23" s="430"/>
      <c r="AR23" s="430"/>
      <c r="AS23" s="430"/>
      <c r="AT23" s="435"/>
      <c r="AU23" s="436"/>
    </row>
    <row r="24" spans="2:47" ht="15.75" hidden="1" customHeight="1" x14ac:dyDescent="0.2">
      <c r="B24" s="416"/>
      <c r="C24" s="416"/>
      <c r="D24" s="417"/>
      <c r="E24" s="390"/>
      <c r="F24" s="388"/>
      <c r="G24" s="388"/>
      <c r="H24" s="388"/>
      <c r="I24" s="388"/>
      <c r="J24" s="183" t="s">
        <v>328</v>
      </c>
      <c r="K24" s="184" t="s">
        <v>328</v>
      </c>
      <c r="L24" s="184" t="s">
        <v>328</v>
      </c>
      <c r="M24" s="184" t="s">
        <v>328</v>
      </c>
      <c r="N24" s="184" t="s">
        <v>328</v>
      </c>
      <c r="O24" s="185" t="s">
        <v>328</v>
      </c>
      <c r="P24" s="183" t="s">
        <v>328</v>
      </c>
      <c r="Q24" s="184" t="s">
        <v>328</v>
      </c>
      <c r="R24" s="63" t="s">
        <v>328</v>
      </c>
      <c r="S24" s="63" t="s">
        <v>328</v>
      </c>
      <c r="T24" s="63" t="s">
        <v>328</v>
      </c>
      <c r="U24" s="64" t="s">
        <v>328</v>
      </c>
      <c r="V24" s="50" t="s">
        <v>328</v>
      </c>
      <c r="W24" s="51" t="s">
        <v>328</v>
      </c>
      <c r="X24" s="51" t="s">
        <v>328</v>
      </c>
      <c r="Y24" s="51" t="s">
        <v>328</v>
      </c>
      <c r="Z24" s="51" t="s">
        <v>328</v>
      </c>
      <c r="AA24" s="52" t="s">
        <v>328</v>
      </c>
      <c r="AB24" s="50" t="s">
        <v>328</v>
      </c>
      <c r="AC24" s="51" t="s">
        <v>328</v>
      </c>
      <c r="AD24" s="51" t="s">
        <v>328</v>
      </c>
      <c r="AE24" s="51" t="s">
        <v>328</v>
      </c>
      <c r="AF24" s="51" t="s">
        <v>328</v>
      </c>
      <c r="AG24" s="52" t="s">
        <v>328</v>
      </c>
      <c r="AH24" s="53" t="s">
        <v>328</v>
      </c>
      <c r="AI24" s="54" t="s">
        <v>328</v>
      </c>
      <c r="AJ24" s="54" t="s">
        <v>328</v>
      </c>
      <c r="AK24" s="54" t="s">
        <v>328</v>
      </c>
      <c r="AL24" s="54" t="s">
        <v>328</v>
      </c>
      <c r="AN24" s="429"/>
      <c r="AO24" s="430"/>
      <c r="AP24" s="430"/>
      <c r="AQ24" s="430"/>
      <c r="AR24" s="430"/>
      <c r="AS24" s="430"/>
      <c r="AT24" s="435"/>
      <c r="AU24" s="436"/>
    </row>
    <row r="25" spans="2:47" ht="15.75" hidden="1" customHeight="1" thickBot="1" x14ac:dyDescent="0.25">
      <c r="B25" s="416"/>
      <c r="C25" s="416"/>
      <c r="D25" s="417"/>
      <c r="E25" s="390"/>
      <c r="F25" s="388"/>
      <c r="G25" s="388"/>
      <c r="H25" s="388"/>
      <c r="I25" s="388"/>
      <c r="J25" s="183" t="s">
        <v>328</v>
      </c>
      <c r="K25" s="184" t="s">
        <v>328</v>
      </c>
      <c r="L25" s="184" t="s">
        <v>328</v>
      </c>
      <c r="M25" s="184" t="s">
        <v>328</v>
      </c>
      <c r="N25" s="184" t="s">
        <v>328</v>
      </c>
      <c r="O25" s="185" t="s">
        <v>328</v>
      </c>
      <c r="P25" s="183" t="s">
        <v>328</v>
      </c>
      <c r="Q25" s="184" t="s">
        <v>328</v>
      </c>
      <c r="R25" s="63" t="s">
        <v>328</v>
      </c>
      <c r="S25" s="63" t="s">
        <v>328</v>
      </c>
      <c r="T25" s="63" t="s">
        <v>328</v>
      </c>
      <c r="U25" s="64" t="s">
        <v>328</v>
      </c>
      <c r="V25" s="50" t="s">
        <v>328</v>
      </c>
      <c r="W25" s="51" t="s">
        <v>328</v>
      </c>
      <c r="X25" s="51" t="s">
        <v>328</v>
      </c>
      <c r="Y25" s="51" t="s">
        <v>328</v>
      </c>
      <c r="Z25" s="51" t="s">
        <v>328</v>
      </c>
      <c r="AA25" s="52" t="s">
        <v>328</v>
      </c>
      <c r="AB25" s="50" t="s">
        <v>328</v>
      </c>
      <c r="AC25" s="51" t="s">
        <v>328</v>
      </c>
      <c r="AD25" s="51" t="s">
        <v>328</v>
      </c>
      <c r="AE25" s="51" t="s">
        <v>328</v>
      </c>
      <c r="AF25" s="51" t="s">
        <v>328</v>
      </c>
      <c r="AG25" s="52" t="s">
        <v>328</v>
      </c>
      <c r="AH25" s="53" t="s">
        <v>328</v>
      </c>
      <c r="AI25" s="54" t="s">
        <v>328</v>
      </c>
      <c r="AJ25" s="54" t="s">
        <v>328</v>
      </c>
      <c r="AK25" s="54" t="s">
        <v>328</v>
      </c>
      <c r="AL25" s="54" t="s">
        <v>328</v>
      </c>
      <c r="AN25" s="429"/>
      <c r="AO25" s="430"/>
      <c r="AP25" s="430"/>
      <c r="AQ25" s="430"/>
      <c r="AR25" s="430"/>
      <c r="AS25" s="430"/>
      <c r="AT25" s="435"/>
      <c r="AU25" s="436"/>
    </row>
    <row r="26" spans="2:47" ht="15.75" hidden="1" customHeight="1" thickBot="1" x14ac:dyDescent="0.25">
      <c r="B26" s="416"/>
      <c r="C26" s="416"/>
      <c r="D26" s="417"/>
      <c r="E26" s="390"/>
      <c r="F26" s="388"/>
      <c r="G26" s="388"/>
      <c r="H26" s="388"/>
      <c r="I26" s="388"/>
      <c r="J26" s="183" t="s">
        <v>328</v>
      </c>
      <c r="K26" s="184" t="s">
        <v>328</v>
      </c>
      <c r="L26" s="184" t="s">
        <v>328</v>
      </c>
      <c r="M26" s="184" t="s">
        <v>328</v>
      </c>
      <c r="N26" s="184" t="s">
        <v>328</v>
      </c>
      <c r="O26" s="185" t="s">
        <v>328</v>
      </c>
      <c r="P26" s="183" t="s">
        <v>328</v>
      </c>
      <c r="Q26" s="184" t="s">
        <v>328</v>
      </c>
      <c r="R26" s="63" t="s">
        <v>328</v>
      </c>
      <c r="S26" s="63" t="s">
        <v>328</v>
      </c>
      <c r="T26" s="63" t="s">
        <v>328</v>
      </c>
      <c r="U26" s="64" t="s">
        <v>328</v>
      </c>
      <c r="V26" s="50" t="s">
        <v>328</v>
      </c>
      <c r="W26" s="51" t="s">
        <v>328</v>
      </c>
      <c r="X26" s="51" t="s">
        <v>328</v>
      </c>
      <c r="Y26" s="51" t="s">
        <v>328</v>
      </c>
      <c r="Z26" s="51" t="s">
        <v>328</v>
      </c>
      <c r="AA26" s="52" t="s">
        <v>328</v>
      </c>
      <c r="AB26" s="50" t="s">
        <v>328</v>
      </c>
      <c r="AC26" s="51" t="s">
        <v>328</v>
      </c>
      <c r="AD26" s="51" t="s">
        <v>328</v>
      </c>
      <c r="AE26" s="51" t="s">
        <v>328</v>
      </c>
      <c r="AF26" s="51" t="s">
        <v>328</v>
      </c>
      <c r="AG26" s="52" t="s">
        <v>328</v>
      </c>
      <c r="AH26" s="53" t="s">
        <v>328</v>
      </c>
      <c r="AI26" s="54" t="s">
        <v>328</v>
      </c>
      <c r="AJ26" s="54" t="s">
        <v>328</v>
      </c>
      <c r="AK26" s="54" t="s">
        <v>328</v>
      </c>
      <c r="AL26" s="54" t="s">
        <v>328</v>
      </c>
      <c r="AN26" s="429"/>
      <c r="AO26" s="430"/>
      <c r="AP26" s="430"/>
      <c r="AQ26" s="430"/>
      <c r="AR26" s="430"/>
      <c r="AS26" s="430"/>
      <c r="AT26" s="435"/>
      <c r="AU26" s="436"/>
    </row>
    <row r="27" spans="2:47" ht="21" customHeight="1" thickBot="1" x14ac:dyDescent="0.25">
      <c r="B27" s="416"/>
      <c r="C27" s="416"/>
      <c r="D27" s="417"/>
      <c r="E27" s="391"/>
      <c r="F27" s="392"/>
      <c r="G27" s="392"/>
      <c r="H27" s="392"/>
      <c r="I27" s="392"/>
      <c r="J27" s="186" t="s">
        <v>328</v>
      </c>
      <c r="K27" s="187" t="s">
        <v>328</v>
      </c>
      <c r="L27" s="187" t="s">
        <v>328</v>
      </c>
      <c r="M27" s="187" t="s">
        <v>328</v>
      </c>
      <c r="N27" s="187" t="s">
        <v>328</v>
      </c>
      <c r="O27" s="188" t="s">
        <v>328</v>
      </c>
      <c r="P27" s="186" t="s">
        <v>328</v>
      </c>
      <c r="Q27" s="187" t="s">
        <v>328</v>
      </c>
      <c r="R27" s="66" t="s">
        <v>328</v>
      </c>
      <c r="S27" s="66" t="s">
        <v>328</v>
      </c>
      <c r="T27" s="66" t="s">
        <v>328</v>
      </c>
      <c r="U27" s="67" t="s">
        <v>328</v>
      </c>
      <c r="V27" s="55" t="s">
        <v>328</v>
      </c>
      <c r="W27" s="56" t="s">
        <v>328</v>
      </c>
      <c r="X27" s="56" t="s">
        <v>328</v>
      </c>
      <c r="Y27" s="56" t="s">
        <v>328</v>
      </c>
      <c r="Z27" s="56" t="s">
        <v>328</v>
      </c>
      <c r="AA27" s="57" t="s">
        <v>328</v>
      </c>
      <c r="AB27" s="55" t="s">
        <v>328</v>
      </c>
      <c r="AC27" s="56" t="s">
        <v>328</v>
      </c>
      <c r="AD27" s="56" t="s">
        <v>328</v>
      </c>
      <c r="AE27" s="56" t="s">
        <v>328</v>
      </c>
      <c r="AF27" s="56" t="s">
        <v>328</v>
      </c>
      <c r="AG27" s="57" t="s">
        <v>328</v>
      </c>
      <c r="AH27" s="58" t="s">
        <v>328</v>
      </c>
      <c r="AI27" s="59" t="s">
        <v>328</v>
      </c>
      <c r="AJ27" s="59" t="s">
        <v>328</v>
      </c>
      <c r="AK27" s="59" t="s">
        <v>328</v>
      </c>
      <c r="AL27" s="59" t="s">
        <v>328</v>
      </c>
      <c r="AN27" s="431"/>
      <c r="AO27" s="432"/>
      <c r="AP27" s="432"/>
      <c r="AQ27" s="432"/>
      <c r="AR27" s="432"/>
      <c r="AS27" s="432"/>
      <c r="AT27" s="437"/>
      <c r="AU27" s="438"/>
    </row>
    <row r="28" spans="2:47" ht="15.75" customHeight="1" x14ac:dyDescent="0.2">
      <c r="B28" s="416"/>
      <c r="C28" s="416"/>
      <c r="D28" s="417"/>
      <c r="E28" s="384" t="s">
        <v>334</v>
      </c>
      <c r="F28" s="385"/>
      <c r="G28" s="385"/>
      <c r="H28" s="385"/>
      <c r="I28" s="386"/>
      <c r="J28" s="180" t="s">
        <v>328</v>
      </c>
      <c r="K28" s="181" t="s">
        <v>328</v>
      </c>
      <c r="L28" s="181" t="s">
        <v>328</v>
      </c>
      <c r="M28" s="181" t="s">
        <v>328</v>
      </c>
      <c r="N28" s="181" t="s">
        <v>328</v>
      </c>
      <c r="O28" s="182" t="s">
        <v>328</v>
      </c>
      <c r="P28" s="180" t="s">
        <v>328</v>
      </c>
      <c r="Q28" s="181" t="s">
        <v>328</v>
      </c>
      <c r="R28" s="181" t="s">
        <v>328</v>
      </c>
      <c r="S28" s="181" t="s">
        <v>328</v>
      </c>
      <c r="T28" s="181" t="s">
        <v>328</v>
      </c>
      <c r="U28" s="182" t="s">
        <v>328</v>
      </c>
      <c r="V28" s="180" t="s">
        <v>328</v>
      </c>
      <c r="W28" s="181" t="s">
        <v>328</v>
      </c>
      <c r="X28" s="60" t="s">
        <v>328</v>
      </c>
      <c r="Y28" s="60" t="s">
        <v>328</v>
      </c>
      <c r="Z28" s="60" t="s">
        <v>328</v>
      </c>
      <c r="AA28" s="61" t="s">
        <v>328</v>
      </c>
      <c r="AB28" s="45" t="s">
        <v>328</v>
      </c>
      <c r="AC28" s="46" t="s">
        <v>328</v>
      </c>
      <c r="AD28" s="46" t="s">
        <v>328</v>
      </c>
      <c r="AE28" s="46" t="s">
        <v>328</v>
      </c>
      <c r="AF28" s="46" t="s">
        <v>328</v>
      </c>
      <c r="AG28" s="47" t="s">
        <v>328</v>
      </c>
      <c r="AH28" s="48" t="s">
        <v>328</v>
      </c>
      <c r="AI28" s="49" t="s">
        <v>328</v>
      </c>
      <c r="AJ28" s="49" t="s">
        <v>328</v>
      </c>
      <c r="AK28" s="49" t="s">
        <v>328</v>
      </c>
      <c r="AL28" s="49" t="s">
        <v>328</v>
      </c>
      <c r="AN28" s="394" t="s">
        <v>258</v>
      </c>
      <c r="AO28" s="395"/>
      <c r="AP28" s="395"/>
      <c r="AQ28" s="395"/>
      <c r="AR28" s="395"/>
      <c r="AS28" s="395"/>
      <c r="AT28" s="402" t="s">
        <v>335</v>
      </c>
      <c r="AU28" s="402"/>
    </row>
    <row r="29" spans="2:47" ht="17" x14ac:dyDescent="0.2">
      <c r="B29" s="416"/>
      <c r="C29" s="416"/>
      <c r="D29" s="417"/>
      <c r="E29" s="387"/>
      <c r="F29" s="388"/>
      <c r="G29" s="388"/>
      <c r="H29" s="388"/>
      <c r="I29" s="389"/>
      <c r="J29" s="183" t="s">
        <v>328</v>
      </c>
      <c r="K29" s="184" t="s">
        <v>328</v>
      </c>
      <c r="L29" s="184" t="s">
        <v>328</v>
      </c>
      <c r="M29" s="184" t="s">
        <v>328</v>
      </c>
      <c r="N29" s="184" t="s">
        <v>328</v>
      </c>
      <c r="O29" s="185" t="s">
        <v>328</v>
      </c>
      <c r="P29" s="183" t="s">
        <v>328</v>
      </c>
      <c r="Q29" s="184" t="s">
        <v>328</v>
      </c>
      <c r="R29" s="184" t="s">
        <v>328</v>
      </c>
      <c r="S29" s="184" t="s">
        <v>328</v>
      </c>
      <c r="T29" s="184" t="s">
        <v>328</v>
      </c>
      <c r="U29" s="185" t="s">
        <v>328</v>
      </c>
      <c r="V29" s="183" t="s">
        <v>328</v>
      </c>
      <c r="W29" s="184" t="s">
        <v>328</v>
      </c>
      <c r="X29" s="63" t="s">
        <v>328</v>
      </c>
      <c r="Y29" s="63" t="s">
        <v>328</v>
      </c>
      <c r="Z29" s="63" t="s">
        <v>328</v>
      </c>
      <c r="AA29" s="64" t="s">
        <v>328</v>
      </c>
      <c r="AB29" s="50" t="s">
        <v>328</v>
      </c>
      <c r="AC29" s="51" t="s">
        <v>328</v>
      </c>
      <c r="AD29" s="51" t="s">
        <v>328</v>
      </c>
      <c r="AE29" s="51" t="s">
        <v>328</v>
      </c>
      <c r="AF29" s="51" t="s">
        <v>328</v>
      </c>
      <c r="AG29" s="52" t="s">
        <v>328</v>
      </c>
      <c r="AH29" s="53" t="s">
        <v>328</v>
      </c>
      <c r="AI29" s="54" t="s">
        <v>328</v>
      </c>
      <c r="AJ29" s="54" t="s">
        <v>328</v>
      </c>
      <c r="AK29" s="54" t="s">
        <v>328</v>
      </c>
      <c r="AL29" s="54" t="s">
        <v>328</v>
      </c>
      <c r="AN29" s="396"/>
      <c r="AO29" s="397"/>
      <c r="AP29" s="397"/>
      <c r="AQ29" s="397"/>
      <c r="AR29" s="397"/>
      <c r="AS29" s="397"/>
      <c r="AT29" s="402"/>
      <c r="AU29" s="402"/>
    </row>
    <row r="30" spans="2:47" ht="17" x14ac:dyDescent="0.2">
      <c r="B30" s="416"/>
      <c r="C30" s="416"/>
      <c r="D30" s="417"/>
      <c r="E30" s="390"/>
      <c r="F30" s="388"/>
      <c r="G30" s="388"/>
      <c r="H30" s="388"/>
      <c r="I30" s="389"/>
      <c r="J30" s="183" t="s">
        <v>328</v>
      </c>
      <c r="K30" s="184" t="s">
        <v>328</v>
      </c>
      <c r="L30" s="184" t="s">
        <v>328</v>
      </c>
      <c r="M30" s="184" t="s">
        <v>328</v>
      </c>
      <c r="N30" s="184" t="s">
        <v>328</v>
      </c>
      <c r="O30" s="185" t="s">
        <v>328</v>
      </c>
      <c r="P30" s="183" t="s">
        <v>328</v>
      </c>
      <c r="Q30" s="184" t="s">
        <v>328</v>
      </c>
      <c r="R30" s="184" t="s">
        <v>328</v>
      </c>
      <c r="S30" s="184" t="s">
        <v>328</v>
      </c>
      <c r="T30" s="184" t="s">
        <v>328</v>
      </c>
      <c r="U30" s="185" t="s">
        <v>328</v>
      </c>
      <c r="V30" s="183" t="s">
        <v>328</v>
      </c>
      <c r="W30" s="184" t="s">
        <v>328</v>
      </c>
      <c r="X30" s="63" t="s">
        <v>328</v>
      </c>
      <c r="Y30" s="63" t="s">
        <v>328</v>
      </c>
      <c r="Z30" s="63" t="s">
        <v>328</v>
      </c>
      <c r="AA30" s="64" t="s">
        <v>328</v>
      </c>
      <c r="AB30" s="50" t="s">
        <v>328</v>
      </c>
      <c r="AC30" s="51" t="s">
        <v>328</v>
      </c>
      <c r="AD30" s="51" t="s">
        <v>328</v>
      </c>
      <c r="AE30" s="51" t="s">
        <v>328</v>
      </c>
      <c r="AF30" s="51" t="s">
        <v>328</v>
      </c>
      <c r="AG30" s="52" t="s">
        <v>328</v>
      </c>
      <c r="AH30" s="53" t="s">
        <v>328</v>
      </c>
      <c r="AI30" s="54" t="s">
        <v>328</v>
      </c>
      <c r="AJ30" s="54" t="s">
        <v>328</v>
      </c>
      <c r="AK30" s="54" t="s">
        <v>328</v>
      </c>
      <c r="AL30" s="54" t="s">
        <v>328</v>
      </c>
      <c r="AN30" s="396"/>
      <c r="AO30" s="397"/>
      <c r="AP30" s="397"/>
      <c r="AQ30" s="397"/>
      <c r="AR30" s="397"/>
      <c r="AS30" s="397"/>
      <c r="AT30" s="402"/>
      <c r="AU30" s="402"/>
    </row>
    <row r="31" spans="2:47" ht="17" x14ac:dyDescent="0.2">
      <c r="B31" s="416"/>
      <c r="C31" s="416"/>
      <c r="D31" s="417"/>
      <c r="E31" s="390"/>
      <c r="F31" s="388"/>
      <c r="G31" s="388"/>
      <c r="H31" s="388"/>
      <c r="I31" s="389"/>
      <c r="J31" s="183" t="s">
        <v>328</v>
      </c>
      <c r="K31" s="184" t="s">
        <v>328</v>
      </c>
      <c r="L31" s="184" t="s">
        <v>328</v>
      </c>
      <c r="M31" s="184" t="s">
        <v>328</v>
      </c>
      <c r="N31" s="184" t="s">
        <v>328</v>
      </c>
      <c r="O31" s="185" t="s">
        <v>328</v>
      </c>
      <c r="P31" s="183" t="s">
        <v>328</v>
      </c>
      <c r="Q31" s="184" t="s">
        <v>328</v>
      </c>
      <c r="R31" s="184" t="s">
        <v>328</v>
      </c>
      <c r="S31" s="184" t="s">
        <v>328</v>
      </c>
      <c r="T31" s="184" t="s">
        <v>328</v>
      </c>
      <c r="U31" s="185" t="s">
        <v>328</v>
      </c>
      <c r="V31" s="183" t="s">
        <v>328</v>
      </c>
      <c r="W31" s="184" t="s">
        <v>328</v>
      </c>
      <c r="X31" s="63" t="s">
        <v>328</v>
      </c>
      <c r="Y31" s="63" t="s">
        <v>328</v>
      </c>
      <c r="Z31" s="63" t="s">
        <v>328</v>
      </c>
      <c r="AA31" s="64" t="s">
        <v>328</v>
      </c>
      <c r="AB31" s="50" t="s">
        <v>328</v>
      </c>
      <c r="AC31" s="51" t="s">
        <v>328</v>
      </c>
      <c r="AD31" s="51" t="s">
        <v>328</v>
      </c>
      <c r="AE31" s="51" t="s">
        <v>328</v>
      </c>
      <c r="AF31" s="51" t="s">
        <v>328</v>
      </c>
      <c r="AG31" s="52" t="s">
        <v>328</v>
      </c>
      <c r="AH31" s="53" t="s">
        <v>328</v>
      </c>
      <c r="AI31" s="54" t="s">
        <v>328</v>
      </c>
      <c r="AJ31" s="54" t="s">
        <v>328</v>
      </c>
      <c r="AK31" s="54" t="s">
        <v>328</v>
      </c>
      <c r="AL31" s="54" t="s">
        <v>328</v>
      </c>
      <c r="AN31" s="396"/>
      <c r="AO31" s="397"/>
      <c r="AP31" s="397"/>
      <c r="AQ31" s="397"/>
      <c r="AR31" s="397"/>
      <c r="AS31" s="397"/>
      <c r="AT31" s="402"/>
      <c r="AU31" s="402"/>
    </row>
    <row r="32" spans="2:47" ht="17" x14ac:dyDescent="0.2">
      <c r="B32" s="416"/>
      <c r="C32" s="416"/>
      <c r="D32" s="417"/>
      <c r="E32" s="390"/>
      <c r="F32" s="388"/>
      <c r="G32" s="388"/>
      <c r="H32" s="388"/>
      <c r="I32" s="389"/>
      <c r="J32" s="183" t="s">
        <v>328</v>
      </c>
      <c r="K32" s="184" t="s">
        <v>328</v>
      </c>
      <c r="L32" s="184" t="s">
        <v>328</v>
      </c>
      <c r="M32" s="184" t="s">
        <v>328</v>
      </c>
      <c r="N32" s="184" t="s">
        <v>328</v>
      </c>
      <c r="O32" s="185" t="s">
        <v>328</v>
      </c>
      <c r="P32" s="183" t="s">
        <v>328</v>
      </c>
      <c r="Q32" s="184" t="s">
        <v>328</v>
      </c>
      <c r="R32" s="184" t="s">
        <v>328</v>
      </c>
      <c r="S32" s="184" t="s">
        <v>328</v>
      </c>
      <c r="T32" s="184" t="s">
        <v>328</v>
      </c>
      <c r="U32" s="185" t="s">
        <v>328</v>
      </c>
      <c r="V32" s="183" t="s">
        <v>328</v>
      </c>
      <c r="W32" s="184" t="s">
        <v>328</v>
      </c>
      <c r="X32" s="63" t="s">
        <v>328</v>
      </c>
      <c r="Y32" s="63" t="s">
        <v>328</v>
      </c>
      <c r="Z32" s="63" t="s">
        <v>328</v>
      </c>
      <c r="AA32" s="64" t="s">
        <v>328</v>
      </c>
      <c r="AB32" s="50" t="s">
        <v>328</v>
      </c>
      <c r="AC32" s="51" t="s">
        <v>328</v>
      </c>
      <c r="AD32" s="51" t="s">
        <v>328</v>
      </c>
      <c r="AE32" s="51" t="s">
        <v>328</v>
      </c>
      <c r="AF32" s="51" t="s">
        <v>328</v>
      </c>
      <c r="AG32" s="52" t="s">
        <v>328</v>
      </c>
      <c r="AH32" s="53" t="s">
        <v>328</v>
      </c>
      <c r="AI32" s="54" t="s">
        <v>328</v>
      </c>
      <c r="AJ32" s="54" t="s">
        <v>328</v>
      </c>
      <c r="AK32" s="54" t="s">
        <v>328</v>
      </c>
      <c r="AL32" s="54" t="s">
        <v>328</v>
      </c>
      <c r="AN32" s="396"/>
      <c r="AO32" s="397"/>
      <c r="AP32" s="397"/>
      <c r="AQ32" s="397"/>
      <c r="AR32" s="397"/>
      <c r="AS32" s="397"/>
      <c r="AT32" s="402"/>
      <c r="AU32" s="402"/>
    </row>
    <row r="33" spans="2:47" ht="17" x14ac:dyDescent="0.2">
      <c r="B33" s="416"/>
      <c r="C33" s="416"/>
      <c r="D33" s="417"/>
      <c r="E33" s="390"/>
      <c r="F33" s="388"/>
      <c r="G33" s="388"/>
      <c r="H33" s="388"/>
      <c r="I33" s="389"/>
      <c r="J33" s="183" t="s">
        <v>328</v>
      </c>
      <c r="K33" s="184" t="s">
        <v>328</v>
      </c>
      <c r="L33" s="184" t="s">
        <v>328</v>
      </c>
      <c r="M33" s="184" t="s">
        <v>328</v>
      </c>
      <c r="N33" s="184" t="s">
        <v>328</v>
      </c>
      <c r="O33" s="185" t="s">
        <v>328</v>
      </c>
      <c r="P33" s="183" t="s">
        <v>328</v>
      </c>
      <c r="Q33" s="184" t="s">
        <v>328</v>
      </c>
      <c r="R33" s="184" t="s">
        <v>328</v>
      </c>
      <c r="S33" s="184" t="s">
        <v>328</v>
      </c>
      <c r="T33" s="184" t="s">
        <v>328</v>
      </c>
      <c r="U33" s="185" t="s">
        <v>328</v>
      </c>
      <c r="V33" s="183" t="s">
        <v>328</v>
      </c>
      <c r="W33" s="184" t="s">
        <v>328</v>
      </c>
      <c r="X33" s="63" t="s">
        <v>328</v>
      </c>
      <c r="Y33" s="63" t="s">
        <v>328</v>
      </c>
      <c r="Z33" s="63" t="s">
        <v>328</v>
      </c>
      <c r="AA33" s="64" t="s">
        <v>328</v>
      </c>
      <c r="AB33" s="50" t="s">
        <v>328</v>
      </c>
      <c r="AC33" s="51" t="s">
        <v>328</v>
      </c>
      <c r="AD33" s="51" t="s">
        <v>328</v>
      </c>
      <c r="AE33" s="51" t="s">
        <v>328</v>
      </c>
      <c r="AF33" s="51" t="s">
        <v>328</v>
      </c>
      <c r="AG33" s="52" t="s">
        <v>328</v>
      </c>
      <c r="AH33" s="53" t="s">
        <v>328</v>
      </c>
      <c r="AI33" s="54" t="s">
        <v>328</v>
      </c>
      <c r="AJ33" s="54" t="s">
        <v>328</v>
      </c>
      <c r="AK33" s="54" t="s">
        <v>328</v>
      </c>
      <c r="AL33" s="54" t="s">
        <v>328</v>
      </c>
      <c r="AN33" s="396"/>
      <c r="AO33" s="397"/>
      <c r="AP33" s="397"/>
      <c r="AQ33" s="397"/>
      <c r="AR33" s="397"/>
      <c r="AS33" s="397"/>
      <c r="AT33" s="402"/>
      <c r="AU33" s="402"/>
    </row>
    <row r="34" spans="2:47" ht="17" x14ac:dyDescent="0.2">
      <c r="B34" s="416"/>
      <c r="C34" s="416"/>
      <c r="D34" s="417"/>
      <c r="E34" s="390"/>
      <c r="F34" s="388"/>
      <c r="G34" s="388"/>
      <c r="H34" s="388"/>
      <c r="I34" s="389"/>
      <c r="J34" s="183" t="s">
        <v>328</v>
      </c>
      <c r="K34" s="184" t="s">
        <v>328</v>
      </c>
      <c r="L34" s="184" t="s">
        <v>328</v>
      </c>
      <c r="M34" s="184" t="s">
        <v>328</v>
      </c>
      <c r="N34" s="184" t="s">
        <v>328</v>
      </c>
      <c r="O34" s="185" t="s">
        <v>328</v>
      </c>
      <c r="P34" s="183" t="s">
        <v>328</v>
      </c>
      <c r="Q34" s="184" t="s">
        <v>328</v>
      </c>
      <c r="R34" s="184" t="s">
        <v>328</v>
      </c>
      <c r="S34" s="184" t="s">
        <v>328</v>
      </c>
      <c r="T34" s="184" t="s">
        <v>328</v>
      </c>
      <c r="U34" s="185" t="s">
        <v>328</v>
      </c>
      <c r="V34" s="183" t="s">
        <v>328</v>
      </c>
      <c r="W34" s="184" t="s">
        <v>328</v>
      </c>
      <c r="X34" s="63" t="s">
        <v>328</v>
      </c>
      <c r="Y34" s="63" t="s">
        <v>328</v>
      </c>
      <c r="Z34" s="63" t="s">
        <v>328</v>
      </c>
      <c r="AA34" s="64" t="s">
        <v>328</v>
      </c>
      <c r="AB34" s="50" t="s">
        <v>328</v>
      </c>
      <c r="AC34" s="51" t="s">
        <v>328</v>
      </c>
      <c r="AD34" s="51" t="s">
        <v>328</v>
      </c>
      <c r="AE34" s="51" t="s">
        <v>328</v>
      </c>
      <c r="AF34" s="51" t="s">
        <v>328</v>
      </c>
      <c r="AG34" s="52" t="s">
        <v>328</v>
      </c>
      <c r="AH34" s="53" t="s">
        <v>328</v>
      </c>
      <c r="AI34" s="54" t="s">
        <v>328</v>
      </c>
      <c r="AJ34" s="54" t="s">
        <v>328</v>
      </c>
      <c r="AK34" s="54" t="s">
        <v>328</v>
      </c>
      <c r="AL34" s="54" t="s">
        <v>328</v>
      </c>
      <c r="AN34" s="396"/>
      <c r="AO34" s="397"/>
      <c r="AP34" s="397"/>
      <c r="AQ34" s="397"/>
      <c r="AR34" s="397"/>
      <c r="AS34" s="397"/>
      <c r="AT34" s="402"/>
      <c r="AU34" s="402"/>
    </row>
    <row r="35" spans="2:47" ht="6" customHeight="1" thickBot="1" x14ac:dyDescent="0.25">
      <c r="B35" s="416"/>
      <c r="C35" s="416"/>
      <c r="D35" s="417"/>
      <c r="E35" s="390"/>
      <c r="F35" s="388"/>
      <c r="G35" s="388"/>
      <c r="H35" s="388"/>
      <c r="I35" s="389"/>
      <c r="J35" s="183" t="s">
        <v>328</v>
      </c>
      <c r="K35" s="184" t="s">
        <v>328</v>
      </c>
      <c r="L35" s="184" t="s">
        <v>328</v>
      </c>
      <c r="M35" s="184" t="s">
        <v>328</v>
      </c>
      <c r="N35" s="184" t="s">
        <v>328</v>
      </c>
      <c r="O35" s="185" t="s">
        <v>328</v>
      </c>
      <c r="P35" s="183" t="s">
        <v>328</v>
      </c>
      <c r="Q35" s="184" t="s">
        <v>328</v>
      </c>
      <c r="R35" s="184" t="s">
        <v>328</v>
      </c>
      <c r="S35" s="184" t="s">
        <v>328</v>
      </c>
      <c r="T35" s="184" t="s">
        <v>328</v>
      </c>
      <c r="U35" s="185" t="s">
        <v>328</v>
      </c>
      <c r="V35" s="183" t="s">
        <v>328</v>
      </c>
      <c r="W35" s="184" t="s">
        <v>328</v>
      </c>
      <c r="X35" s="63" t="s">
        <v>328</v>
      </c>
      <c r="Y35" s="63" t="s">
        <v>328</v>
      </c>
      <c r="Z35" s="63" t="s">
        <v>328</v>
      </c>
      <c r="AA35" s="64" t="s">
        <v>328</v>
      </c>
      <c r="AB35" s="50" t="s">
        <v>328</v>
      </c>
      <c r="AC35" s="51" t="s">
        <v>328</v>
      </c>
      <c r="AD35" s="51" t="s">
        <v>328</v>
      </c>
      <c r="AE35" s="51" t="s">
        <v>328</v>
      </c>
      <c r="AF35" s="51" t="s">
        <v>328</v>
      </c>
      <c r="AG35" s="52" t="s">
        <v>328</v>
      </c>
      <c r="AH35" s="53" t="s">
        <v>328</v>
      </c>
      <c r="AI35" s="54" t="s">
        <v>328</v>
      </c>
      <c r="AJ35" s="54" t="s">
        <v>328</v>
      </c>
      <c r="AK35" s="54" t="s">
        <v>328</v>
      </c>
      <c r="AL35" s="54" t="s">
        <v>328</v>
      </c>
      <c r="AN35" s="396"/>
      <c r="AO35" s="397"/>
      <c r="AP35" s="397"/>
      <c r="AQ35" s="397"/>
      <c r="AR35" s="397"/>
      <c r="AS35" s="397"/>
      <c r="AT35" s="402"/>
      <c r="AU35" s="402"/>
    </row>
    <row r="36" spans="2:47" ht="18" hidden="1" thickBot="1" x14ac:dyDescent="0.25">
      <c r="B36" s="416"/>
      <c r="C36" s="416"/>
      <c r="D36" s="417"/>
      <c r="E36" s="390"/>
      <c r="F36" s="388"/>
      <c r="G36" s="388"/>
      <c r="H36" s="388"/>
      <c r="I36" s="389"/>
      <c r="J36" s="62" t="s">
        <v>328</v>
      </c>
      <c r="K36" s="63" t="s">
        <v>328</v>
      </c>
      <c r="L36" s="63" t="s">
        <v>328</v>
      </c>
      <c r="M36" s="63" t="s">
        <v>328</v>
      </c>
      <c r="N36" s="63" t="s">
        <v>328</v>
      </c>
      <c r="O36" s="64" t="s">
        <v>328</v>
      </c>
      <c r="P36" s="62" t="s">
        <v>328</v>
      </c>
      <c r="Q36" s="63" t="s">
        <v>328</v>
      </c>
      <c r="R36" s="63" t="s">
        <v>328</v>
      </c>
      <c r="S36" s="63" t="s">
        <v>328</v>
      </c>
      <c r="T36" s="63" t="s">
        <v>328</v>
      </c>
      <c r="U36" s="64" t="s">
        <v>328</v>
      </c>
      <c r="V36" s="62" t="s">
        <v>328</v>
      </c>
      <c r="W36" s="63" t="s">
        <v>328</v>
      </c>
      <c r="X36" s="63" t="s">
        <v>328</v>
      </c>
      <c r="Y36" s="63" t="s">
        <v>328</v>
      </c>
      <c r="Z36" s="63" t="s">
        <v>328</v>
      </c>
      <c r="AA36" s="64" t="s">
        <v>328</v>
      </c>
      <c r="AB36" s="50" t="s">
        <v>328</v>
      </c>
      <c r="AC36" s="51" t="s">
        <v>328</v>
      </c>
      <c r="AD36" s="51" t="s">
        <v>328</v>
      </c>
      <c r="AE36" s="51" t="s">
        <v>328</v>
      </c>
      <c r="AF36" s="51" t="s">
        <v>328</v>
      </c>
      <c r="AG36" s="52" t="s">
        <v>328</v>
      </c>
      <c r="AH36" s="53" t="s">
        <v>328</v>
      </c>
      <c r="AI36" s="54" t="s">
        <v>328</v>
      </c>
      <c r="AJ36" s="54" t="s">
        <v>328</v>
      </c>
      <c r="AK36" s="54" t="s">
        <v>328</v>
      </c>
      <c r="AL36" s="54" t="s">
        <v>328</v>
      </c>
      <c r="AN36" s="396"/>
      <c r="AO36" s="397"/>
      <c r="AP36" s="397"/>
      <c r="AQ36" s="397"/>
      <c r="AR36" s="397"/>
      <c r="AS36" s="398"/>
      <c r="AT36" s="35"/>
      <c r="AU36" s="35"/>
    </row>
    <row r="37" spans="2:47" ht="18" hidden="1" thickBot="1" x14ac:dyDescent="0.25">
      <c r="B37" s="416"/>
      <c r="C37" s="416"/>
      <c r="D37" s="417"/>
      <c r="E37" s="391"/>
      <c r="F37" s="392"/>
      <c r="G37" s="392"/>
      <c r="H37" s="392"/>
      <c r="I37" s="393"/>
      <c r="J37" s="62" t="s">
        <v>328</v>
      </c>
      <c r="K37" s="63" t="s">
        <v>328</v>
      </c>
      <c r="L37" s="63" t="s">
        <v>328</v>
      </c>
      <c r="M37" s="63" t="s">
        <v>328</v>
      </c>
      <c r="N37" s="63" t="s">
        <v>328</v>
      </c>
      <c r="O37" s="64" t="s">
        <v>328</v>
      </c>
      <c r="P37" s="62" t="s">
        <v>328</v>
      </c>
      <c r="Q37" s="63" t="s">
        <v>328</v>
      </c>
      <c r="R37" s="63" t="s">
        <v>328</v>
      </c>
      <c r="S37" s="63" t="s">
        <v>328</v>
      </c>
      <c r="T37" s="63" t="s">
        <v>328</v>
      </c>
      <c r="U37" s="64" t="s">
        <v>328</v>
      </c>
      <c r="V37" s="62" t="s">
        <v>328</v>
      </c>
      <c r="W37" s="63" t="s">
        <v>328</v>
      </c>
      <c r="X37" s="63" t="s">
        <v>328</v>
      </c>
      <c r="Y37" s="63" t="s">
        <v>328</v>
      </c>
      <c r="Z37" s="63" t="s">
        <v>328</v>
      </c>
      <c r="AA37" s="64" t="s">
        <v>328</v>
      </c>
      <c r="AB37" s="55" t="s">
        <v>328</v>
      </c>
      <c r="AC37" s="56" t="s">
        <v>328</v>
      </c>
      <c r="AD37" s="56" t="s">
        <v>328</v>
      </c>
      <c r="AE37" s="56" t="s">
        <v>328</v>
      </c>
      <c r="AF37" s="56" t="s">
        <v>328</v>
      </c>
      <c r="AG37" s="57" t="s">
        <v>328</v>
      </c>
      <c r="AH37" s="58" t="s">
        <v>328</v>
      </c>
      <c r="AI37" s="59" t="s">
        <v>328</v>
      </c>
      <c r="AJ37" s="59" t="s">
        <v>328</v>
      </c>
      <c r="AK37" s="59" t="s">
        <v>328</v>
      </c>
      <c r="AL37" s="59" t="s">
        <v>328</v>
      </c>
      <c r="AN37" s="399"/>
      <c r="AO37" s="400"/>
      <c r="AP37" s="400"/>
      <c r="AQ37" s="400"/>
      <c r="AR37" s="400"/>
      <c r="AS37" s="401"/>
      <c r="AT37" s="35"/>
      <c r="AU37" s="35"/>
    </row>
    <row r="38" spans="2:47" ht="17" x14ac:dyDescent="0.2">
      <c r="B38" s="416"/>
      <c r="C38" s="416"/>
      <c r="D38" s="417"/>
      <c r="E38" s="384" t="s">
        <v>336</v>
      </c>
      <c r="F38" s="385"/>
      <c r="G38" s="385"/>
      <c r="H38" s="385"/>
      <c r="I38" s="385"/>
      <c r="J38" s="68" t="s">
        <v>328</v>
      </c>
      <c r="K38" s="69" t="s">
        <v>328</v>
      </c>
      <c r="L38" s="69" t="s">
        <v>328</v>
      </c>
      <c r="M38" s="69" t="s">
        <v>328</v>
      </c>
      <c r="N38" s="69" t="s">
        <v>328</v>
      </c>
      <c r="O38" s="70" t="s">
        <v>328</v>
      </c>
      <c r="P38" s="180" t="s">
        <v>328</v>
      </c>
      <c r="Q38" s="181" t="s">
        <v>328</v>
      </c>
      <c r="R38" s="181" t="s">
        <v>328</v>
      </c>
      <c r="S38" s="181" t="s">
        <v>328</v>
      </c>
      <c r="T38" s="181" t="s">
        <v>328</v>
      </c>
      <c r="U38" s="182" t="s">
        <v>328</v>
      </c>
      <c r="V38" s="180"/>
      <c r="W38" s="181"/>
      <c r="X38" s="60" t="s">
        <v>328</v>
      </c>
      <c r="Y38" s="60" t="s">
        <v>328</v>
      </c>
      <c r="Z38" s="60" t="s">
        <v>328</v>
      </c>
      <c r="AA38" s="61" t="s">
        <v>328</v>
      </c>
      <c r="AB38" s="45" t="s">
        <v>328</v>
      </c>
      <c r="AC38" s="46" t="s">
        <v>328</v>
      </c>
      <c r="AD38" s="46" t="s">
        <v>328</v>
      </c>
      <c r="AE38" s="46" t="s">
        <v>328</v>
      </c>
      <c r="AF38" s="46" t="s">
        <v>328</v>
      </c>
      <c r="AG38" s="47" t="s">
        <v>328</v>
      </c>
      <c r="AH38" s="48" t="s">
        <v>328</v>
      </c>
      <c r="AI38" s="49" t="s">
        <v>328</v>
      </c>
      <c r="AJ38" s="49" t="s">
        <v>328</v>
      </c>
      <c r="AK38" s="49" t="s">
        <v>328</v>
      </c>
      <c r="AL38" s="49" t="s">
        <v>328</v>
      </c>
      <c r="AN38" s="403" t="s">
        <v>337</v>
      </c>
      <c r="AO38" s="404"/>
      <c r="AP38" s="404"/>
      <c r="AQ38" s="404"/>
      <c r="AR38" s="404"/>
      <c r="AS38" s="404"/>
      <c r="AT38" s="402" t="s">
        <v>338</v>
      </c>
      <c r="AU38" s="411"/>
    </row>
    <row r="39" spans="2:47" ht="17" x14ac:dyDescent="0.2">
      <c r="B39" s="416"/>
      <c r="C39" s="416"/>
      <c r="D39" s="417"/>
      <c r="E39" s="387"/>
      <c r="F39" s="388"/>
      <c r="G39" s="388"/>
      <c r="H39" s="388"/>
      <c r="I39" s="388"/>
      <c r="J39" s="71" t="s">
        <v>328</v>
      </c>
      <c r="K39" s="72" t="s">
        <v>328</v>
      </c>
      <c r="L39" s="72" t="s">
        <v>328</v>
      </c>
      <c r="M39" s="72" t="s">
        <v>328</v>
      </c>
      <c r="N39" s="72" t="s">
        <v>328</v>
      </c>
      <c r="O39" s="73" t="s">
        <v>328</v>
      </c>
      <c r="P39" s="183" t="s">
        <v>328</v>
      </c>
      <c r="Q39" s="184" t="s">
        <v>328</v>
      </c>
      <c r="R39" s="184" t="s">
        <v>328</v>
      </c>
      <c r="S39" s="184" t="s">
        <v>328</v>
      </c>
      <c r="T39" s="184" t="s">
        <v>328</v>
      </c>
      <c r="U39" s="185" t="s">
        <v>328</v>
      </c>
      <c r="V39" s="183" t="s">
        <v>328</v>
      </c>
      <c r="W39" s="184" t="s">
        <v>328</v>
      </c>
      <c r="X39" s="63" t="s">
        <v>328</v>
      </c>
      <c r="Y39" s="63" t="s">
        <v>328</v>
      </c>
      <c r="Z39" s="63" t="s">
        <v>328</v>
      </c>
      <c r="AA39" s="64" t="s">
        <v>328</v>
      </c>
      <c r="AB39" s="50" t="s">
        <v>328</v>
      </c>
      <c r="AC39" s="51" t="s">
        <v>328</v>
      </c>
      <c r="AD39" s="51" t="s">
        <v>328</v>
      </c>
      <c r="AE39" s="51" t="s">
        <v>328</v>
      </c>
      <c r="AF39" s="51" t="s">
        <v>328</v>
      </c>
      <c r="AG39" s="52" t="s">
        <v>328</v>
      </c>
      <c r="AH39" s="53" t="s">
        <v>328</v>
      </c>
      <c r="AI39" s="54" t="s">
        <v>328</v>
      </c>
      <c r="AJ39" s="54" t="s">
        <v>328</v>
      </c>
      <c r="AK39" s="54" t="s">
        <v>328</v>
      </c>
      <c r="AL39" s="54" t="s">
        <v>328</v>
      </c>
      <c r="AN39" s="405"/>
      <c r="AO39" s="406"/>
      <c r="AP39" s="406"/>
      <c r="AQ39" s="406"/>
      <c r="AR39" s="406"/>
      <c r="AS39" s="406"/>
      <c r="AT39" s="411"/>
      <c r="AU39" s="411"/>
    </row>
    <row r="40" spans="2:47" ht="17" x14ac:dyDescent="0.2">
      <c r="B40" s="416"/>
      <c r="C40" s="416"/>
      <c r="D40" s="417"/>
      <c r="E40" s="390"/>
      <c r="F40" s="388"/>
      <c r="G40" s="388"/>
      <c r="H40" s="388"/>
      <c r="I40" s="388"/>
      <c r="J40" s="71" t="s">
        <v>328</v>
      </c>
      <c r="K40" s="72" t="s">
        <v>328</v>
      </c>
      <c r="L40" s="72" t="s">
        <v>328</v>
      </c>
      <c r="M40" s="72" t="s">
        <v>328</v>
      </c>
      <c r="N40" s="72" t="s">
        <v>328</v>
      </c>
      <c r="O40" s="73" t="s">
        <v>328</v>
      </c>
      <c r="P40" s="183" t="s">
        <v>328</v>
      </c>
      <c r="Q40" s="184" t="s">
        <v>328</v>
      </c>
      <c r="R40" s="184" t="s">
        <v>328</v>
      </c>
      <c r="S40" s="184" t="s">
        <v>328</v>
      </c>
      <c r="T40" s="184" t="s">
        <v>328</v>
      </c>
      <c r="U40" s="185" t="s">
        <v>328</v>
      </c>
      <c r="V40" s="183" t="s">
        <v>328</v>
      </c>
      <c r="W40" s="184" t="s">
        <v>328</v>
      </c>
      <c r="X40" s="63" t="s">
        <v>328</v>
      </c>
      <c r="Y40" s="63" t="s">
        <v>328</v>
      </c>
      <c r="Z40" s="63" t="s">
        <v>328</v>
      </c>
      <c r="AA40" s="64" t="s">
        <v>328</v>
      </c>
      <c r="AB40" s="50" t="s">
        <v>328</v>
      </c>
      <c r="AC40" s="51" t="s">
        <v>328</v>
      </c>
      <c r="AD40" s="51" t="s">
        <v>328</v>
      </c>
      <c r="AE40" s="51" t="s">
        <v>328</v>
      </c>
      <c r="AF40" s="51" t="s">
        <v>328</v>
      </c>
      <c r="AG40" s="52" t="s">
        <v>328</v>
      </c>
      <c r="AH40" s="53" t="s">
        <v>328</v>
      </c>
      <c r="AI40" s="54" t="s">
        <v>328</v>
      </c>
      <c r="AJ40" s="54" t="s">
        <v>328</v>
      </c>
      <c r="AK40" s="54" t="s">
        <v>328</v>
      </c>
      <c r="AL40" s="54" t="s">
        <v>328</v>
      </c>
      <c r="AN40" s="405"/>
      <c r="AO40" s="406"/>
      <c r="AP40" s="406"/>
      <c r="AQ40" s="406"/>
      <c r="AR40" s="406"/>
      <c r="AS40" s="406"/>
      <c r="AT40" s="411"/>
      <c r="AU40" s="411"/>
    </row>
    <row r="41" spans="2:47" ht="17" x14ac:dyDescent="0.2">
      <c r="B41" s="416"/>
      <c r="C41" s="416"/>
      <c r="D41" s="417"/>
      <c r="E41" s="390"/>
      <c r="F41" s="388"/>
      <c r="G41" s="388"/>
      <c r="H41" s="388"/>
      <c r="I41" s="388"/>
      <c r="J41" s="71" t="s">
        <v>328</v>
      </c>
      <c r="K41" s="72" t="s">
        <v>328</v>
      </c>
      <c r="L41" s="72" t="s">
        <v>328</v>
      </c>
      <c r="M41" s="72" t="s">
        <v>328</v>
      </c>
      <c r="N41" s="72" t="s">
        <v>328</v>
      </c>
      <c r="O41" s="73" t="s">
        <v>328</v>
      </c>
      <c r="P41" s="183" t="s">
        <v>328</v>
      </c>
      <c r="Q41" s="184" t="s">
        <v>328</v>
      </c>
      <c r="R41" s="184" t="s">
        <v>328</v>
      </c>
      <c r="S41" s="184" t="s">
        <v>328</v>
      </c>
      <c r="T41" s="184" t="s">
        <v>328</v>
      </c>
      <c r="U41" s="185" t="s">
        <v>328</v>
      </c>
      <c r="V41" s="183" t="s">
        <v>328</v>
      </c>
      <c r="W41" s="184" t="s">
        <v>328</v>
      </c>
      <c r="X41" s="63" t="s">
        <v>328</v>
      </c>
      <c r="Y41" s="63" t="s">
        <v>328</v>
      </c>
      <c r="Z41" s="63" t="s">
        <v>328</v>
      </c>
      <c r="AA41" s="64" t="s">
        <v>328</v>
      </c>
      <c r="AB41" s="50" t="s">
        <v>328</v>
      </c>
      <c r="AC41" s="51" t="s">
        <v>328</v>
      </c>
      <c r="AD41" s="51" t="s">
        <v>328</v>
      </c>
      <c r="AE41" s="51" t="s">
        <v>328</v>
      </c>
      <c r="AF41" s="51" t="s">
        <v>328</v>
      </c>
      <c r="AG41" s="52" t="s">
        <v>328</v>
      </c>
      <c r="AH41" s="53" t="s">
        <v>328</v>
      </c>
      <c r="AI41" s="54" t="s">
        <v>328</v>
      </c>
      <c r="AJ41" s="54" t="s">
        <v>328</v>
      </c>
      <c r="AK41" s="54" t="s">
        <v>328</v>
      </c>
      <c r="AL41" s="54" t="s">
        <v>328</v>
      </c>
      <c r="AN41" s="405"/>
      <c r="AO41" s="406"/>
      <c r="AP41" s="406"/>
      <c r="AQ41" s="406"/>
      <c r="AR41" s="406"/>
      <c r="AS41" s="406"/>
      <c r="AT41" s="411"/>
      <c r="AU41" s="411"/>
    </row>
    <row r="42" spans="2:47" ht="17" x14ac:dyDescent="0.2">
      <c r="B42" s="416"/>
      <c r="C42" s="416"/>
      <c r="D42" s="417"/>
      <c r="E42" s="390"/>
      <c r="F42" s="388"/>
      <c r="G42" s="388"/>
      <c r="H42" s="388"/>
      <c r="I42" s="388"/>
      <c r="J42" s="71" t="s">
        <v>328</v>
      </c>
      <c r="K42" s="72" t="s">
        <v>328</v>
      </c>
      <c r="L42" s="72" t="s">
        <v>328</v>
      </c>
      <c r="M42" s="72" t="s">
        <v>328</v>
      </c>
      <c r="N42" s="72" t="s">
        <v>328</v>
      </c>
      <c r="O42" s="73" t="s">
        <v>328</v>
      </c>
      <c r="P42" s="183" t="s">
        <v>328</v>
      </c>
      <c r="Q42" s="184" t="s">
        <v>328</v>
      </c>
      <c r="R42" s="184" t="s">
        <v>328</v>
      </c>
      <c r="S42" s="184" t="s">
        <v>328</v>
      </c>
      <c r="T42" s="184" t="s">
        <v>328</v>
      </c>
      <c r="U42" s="185" t="s">
        <v>328</v>
      </c>
      <c r="V42" s="183" t="s">
        <v>328</v>
      </c>
      <c r="W42" s="184" t="s">
        <v>328</v>
      </c>
      <c r="X42" s="63" t="s">
        <v>328</v>
      </c>
      <c r="Y42" s="63" t="s">
        <v>328</v>
      </c>
      <c r="Z42" s="63" t="s">
        <v>328</v>
      </c>
      <c r="AA42" s="64" t="s">
        <v>328</v>
      </c>
      <c r="AB42" s="50" t="s">
        <v>328</v>
      </c>
      <c r="AC42" s="51" t="s">
        <v>328</v>
      </c>
      <c r="AD42" s="51" t="s">
        <v>328</v>
      </c>
      <c r="AE42" s="51" t="s">
        <v>328</v>
      </c>
      <c r="AF42" s="51" t="s">
        <v>328</v>
      </c>
      <c r="AG42" s="52" t="s">
        <v>328</v>
      </c>
      <c r="AH42" s="53" t="s">
        <v>328</v>
      </c>
      <c r="AI42" s="54" t="s">
        <v>328</v>
      </c>
      <c r="AJ42" s="54" t="s">
        <v>328</v>
      </c>
      <c r="AK42" s="54" t="s">
        <v>328</v>
      </c>
      <c r="AL42" s="54" t="s">
        <v>328</v>
      </c>
      <c r="AN42" s="405"/>
      <c r="AO42" s="406"/>
      <c r="AP42" s="406"/>
      <c r="AQ42" s="406"/>
      <c r="AR42" s="406"/>
      <c r="AS42" s="406"/>
      <c r="AT42" s="411"/>
      <c r="AU42" s="411"/>
    </row>
    <row r="43" spans="2:47" ht="17" x14ac:dyDescent="0.2">
      <c r="B43" s="416"/>
      <c r="C43" s="416"/>
      <c r="D43" s="417"/>
      <c r="E43" s="390"/>
      <c r="F43" s="388"/>
      <c r="G43" s="388"/>
      <c r="H43" s="388"/>
      <c r="I43" s="388"/>
      <c r="J43" s="71" t="s">
        <v>328</v>
      </c>
      <c r="K43" s="72" t="s">
        <v>328</v>
      </c>
      <c r="L43" s="72" t="s">
        <v>328</v>
      </c>
      <c r="M43" s="72" t="s">
        <v>328</v>
      </c>
      <c r="N43" s="72" t="s">
        <v>328</v>
      </c>
      <c r="O43" s="73" t="s">
        <v>328</v>
      </c>
      <c r="P43" s="183" t="s">
        <v>328</v>
      </c>
      <c r="Q43" s="184" t="s">
        <v>328</v>
      </c>
      <c r="R43" s="184" t="s">
        <v>328</v>
      </c>
      <c r="S43" s="184" t="s">
        <v>328</v>
      </c>
      <c r="T43" s="184" t="s">
        <v>328</v>
      </c>
      <c r="U43" s="185" t="s">
        <v>328</v>
      </c>
      <c r="V43" s="183" t="s">
        <v>328</v>
      </c>
      <c r="W43" s="184" t="s">
        <v>328</v>
      </c>
      <c r="X43" s="63" t="s">
        <v>328</v>
      </c>
      <c r="Y43" s="63" t="s">
        <v>328</v>
      </c>
      <c r="Z43" s="63" t="s">
        <v>328</v>
      </c>
      <c r="AA43" s="64" t="s">
        <v>328</v>
      </c>
      <c r="AB43" s="50" t="s">
        <v>328</v>
      </c>
      <c r="AC43" s="51" t="s">
        <v>328</v>
      </c>
      <c r="AD43" s="51" t="s">
        <v>328</v>
      </c>
      <c r="AE43" s="51" t="s">
        <v>328</v>
      </c>
      <c r="AF43" s="51" t="s">
        <v>328</v>
      </c>
      <c r="AG43" s="52" t="s">
        <v>328</v>
      </c>
      <c r="AH43" s="53" t="s">
        <v>328</v>
      </c>
      <c r="AI43" s="54" t="s">
        <v>328</v>
      </c>
      <c r="AJ43" s="54" t="s">
        <v>328</v>
      </c>
      <c r="AK43" s="54" t="s">
        <v>328</v>
      </c>
      <c r="AL43" s="54" t="s">
        <v>328</v>
      </c>
      <c r="AN43" s="405"/>
      <c r="AO43" s="406"/>
      <c r="AP43" s="406"/>
      <c r="AQ43" s="406"/>
      <c r="AR43" s="406"/>
      <c r="AS43" s="406"/>
      <c r="AT43" s="411"/>
      <c r="AU43" s="411"/>
    </row>
    <row r="44" spans="2:47" ht="17" x14ac:dyDescent="0.2">
      <c r="B44" s="416"/>
      <c r="C44" s="416"/>
      <c r="D44" s="417"/>
      <c r="E44" s="390"/>
      <c r="F44" s="388"/>
      <c r="G44" s="388"/>
      <c r="H44" s="388"/>
      <c r="I44" s="388"/>
      <c r="J44" s="71" t="s">
        <v>328</v>
      </c>
      <c r="K44" s="72" t="s">
        <v>328</v>
      </c>
      <c r="L44" s="72" t="s">
        <v>328</v>
      </c>
      <c r="M44" s="72" t="s">
        <v>328</v>
      </c>
      <c r="N44" s="72" t="s">
        <v>328</v>
      </c>
      <c r="O44" s="73" t="s">
        <v>328</v>
      </c>
      <c r="P44" s="183" t="s">
        <v>328</v>
      </c>
      <c r="Q44" s="184" t="s">
        <v>328</v>
      </c>
      <c r="R44" s="184" t="s">
        <v>328</v>
      </c>
      <c r="S44" s="184" t="s">
        <v>328</v>
      </c>
      <c r="T44" s="184" t="s">
        <v>328</v>
      </c>
      <c r="U44" s="185" t="s">
        <v>328</v>
      </c>
      <c r="V44" s="183" t="s">
        <v>328</v>
      </c>
      <c r="W44" s="184" t="s">
        <v>328</v>
      </c>
      <c r="X44" s="63" t="s">
        <v>328</v>
      </c>
      <c r="Y44" s="63" t="s">
        <v>328</v>
      </c>
      <c r="Z44" s="63" t="s">
        <v>328</v>
      </c>
      <c r="AA44" s="64" t="s">
        <v>328</v>
      </c>
      <c r="AB44" s="50" t="s">
        <v>328</v>
      </c>
      <c r="AC44" s="51" t="s">
        <v>328</v>
      </c>
      <c r="AD44" s="51" t="s">
        <v>328</v>
      </c>
      <c r="AE44" s="51" t="s">
        <v>328</v>
      </c>
      <c r="AF44" s="51" t="s">
        <v>328</v>
      </c>
      <c r="AG44" s="52" t="s">
        <v>328</v>
      </c>
      <c r="AH44" s="53" t="s">
        <v>328</v>
      </c>
      <c r="AI44" s="54" t="s">
        <v>328</v>
      </c>
      <c r="AJ44" s="54" t="s">
        <v>328</v>
      </c>
      <c r="AK44" s="54" t="s">
        <v>328</v>
      </c>
      <c r="AL44" s="54" t="s">
        <v>328</v>
      </c>
      <c r="AN44" s="405"/>
      <c r="AO44" s="406"/>
      <c r="AP44" s="406"/>
      <c r="AQ44" s="406"/>
      <c r="AR44" s="406"/>
      <c r="AS44" s="406"/>
      <c r="AT44" s="411"/>
      <c r="AU44" s="411"/>
    </row>
    <row r="45" spans="2:47" ht="3" customHeight="1" thickBot="1" x14ac:dyDescent="0.25">
      <c r="B45" s="416"/>
      <c r="C45" s="416"/>
      <c r="D45" s="417"/>
      <c r="E45" s="390"/>
      <c r="F45" s="388"/>
      <c r="G45" s="388"/>
      <c r="H45" s="388"/>
      <c r="I45" s="388"/>
      <c r="J45" s="71" t="s">
        <v>328</v>
      </c>
      <c r="K45" s="72" t="s">
        <v>328</v>
      </c>
      <c r="L45" s="72" t="s">
        <v>328</v>
      </c>
      <c r="M45" s="72" t="s">
        <v>328</v>
      </c>
      <c r="N45" s="72" t="s">
        <v>328</v>
      </c>
      <c r="O45" s="73" t="s">
        <v>328</v>
      </c>
      <c r="P45" s="183" t="s">
        <v>328</v>
      </c>
      <c r="Q45" s="184" t="s">
        <v>328</v>
      </c>
      <c r="R45" s="184" t="s">
        <v>328</v>
      </c>
      <c r="S45" s="184" t="s">
        <v>328</v>
      </c>
      <c r="T45" s="184" t="s">
        <v>328</v>
      </c>
      <c r="U45" s="185" t="s">
        <v>328</v>
      </c>
      <c r="V45" s="183" t="s">
        <v>328</v>
      </c>
      <c r="W45" s="184" t="s">
        <v>328</v>
      </c>
      <c r="X45" s="63" t="s">
        <v>328</v>
      </c>
      <c r="Y45" s="63" t="s">
        <v>328</v>
      </c>
      <c r="Z45" s="63" t="s">
        <v>328</v>
      </c>
      <c r="AA45" s="64" t="s">
        <v>328</v>
      </c>
      <c r="AB45" s="50" t="s">
        <v>328</v>
      </c>
      <c r="AC45" s="51" t="s">
        <v>328</v>
      </c>
      <c r="AD45" s="51" t="s">
        <v>328</v>
      </c>
      <c r="AE45" s="51" t="s">
        <v>328</v>
      </c>
      <c r="AF45" s="51" t="s">
        <v>328</v>
      </c>
      <c r="AG45" s="52" t="s">
        <v>328</v>
      </c>
      <c r="AH45" s="53" t="s">
        <v>328</v>
      </c>
      <c r="AI45" s="54" t="s">
        <v>328</v>
      </c>
      <c r="AJ45" s="54" t="s">
        <v>328</v>
      </c>
      <c r="AK45" s="54" t="s">
        <v>328</v>
      </c>
      <c r="AL45" s="54" t="s">
        <v>328</v>
      </c>
      <c r="AN45" s="405"/>
      <c r="AO45" s="406"/>
      <c r="AP45" s="406"/>
      <c r="AQ45" s="406"/>
      <c r="AR45" s="406"/>
      <c r="AS45" s="407"/>
      <c r="AT45" s="35"/>
      <c r="AU45" s="35"/>
    </row>
    <row r="46" spans="2:47" ht="18" hidden="1" thickBot="1" x14ac:dyDescent="0.25">
      <c r="B46" s="416"/>
      <c r="C46" s="416"/>
      <c r="D46" s="417"/>
      <c r="E46" s="390"/>
      <c r="F46" s="388"/>
      <c r="G46" s="388"/>
      <c r="H46" s="388"/>
      <c r="I46" s="388"/>
      <c r="J46" s="71" t="s">
        <v>328</v>
      </c>
      <c r="K46" s="72" t="s">
        <v>328</v>
      </c>
      <c r="L46" s="72" t="s">
        <v>328</v>
      </c>
      <c r="M46" s="72" t="s">
        <v>328</v>
      </c>
      <c r="N46" s="72" t="s">
        <v>328</v>
      </c>
      <c r="O46" s="73" t="s">
        <v>328</v>
      </c>
      <c r="P46" s="62" t="s">
        <v>328</v>
      </c>
      <c r="Q46" s="63" t="s">
        <v>328</v>
      </c>
      <c r="R46" s="63" t="s">
        <v>328</v>
      </c>
      <c r="S46" s="63" t="s">
        <v>328</v>
      </c>
      <c r="T46" s="63" t="s">
        <v>328</v>
      </c>
      <c r="U46" s="64" t="s">
        <v>328</v>
      </c>
      <c r="V46" s="62" t="s">
        <v>328</v>
      </c>
      <c r="W46" s="63" t="s">
        <v>328</v>
      </c>
      <c r="X46" s="63" t="s">
        <v>328</v>
      </c>
      <c r="Y46" s="63" t="s">
        <v>328</v>
      </c>
      <c r="Z46" s="63" t="s">
        <v>328</v>
      </c>
      <c r="AA46" s="64" t="s">
        <v>328</v>
      </c>
      <c r="AB46" s="50" t="s">
        <v>328</v>
      </c>
      <c r="AC46" s="51" t="s">
        <v>328</v>
      </c>
      <c r="AD46" s="51" t="s">
        <v>328</v>
      </c>
      <c r="AE46" s="51" t="s">
        <v>328</v>
      </c>
      <c r="AF46" s="51" t="s">
        <v>328</v>
      </c>
      <c r="AG46" s="52" t="s">
        <v>328</v>
      </c>
      <c r="AH46" s="53" t="s">
        <v>328</v>
      </c>
      <c r="AI46" s="54" t="s">
        <v>328</v>
      </c>
      <c r="AJ46" s="54" t="s">
        <v>328</v>
      </c>
      <c r="AK46" s="54" t="s">
        <v>328</v>
      </c>
      <c r="AL46" s="54" t="s">
        <v>328</v>
      </c>
      <c r="AN46" s="405"/>
      <c r="AO46" s="406"/>
      <c r="AP46" s="406"/>
      <c r="AQ46" s="406"/>
      <c r="AR46" s="406"/>
      <c r="AS46" s="407"/>
    </row>
    <row r="47" spans="2:47" ht="18" hidden="1" thickBot="1" x14ac:dyDescent="0.25">
      <c r="B47" s="416"/>
      <c r="C47" s="416"/>
      <c r="D47" s="417"/>
      <c r="E47" s="391"/>
      <c r="F47" s="392"/>
      <c r="G47" s="392"/>
      <c r="H47" s="392"/>
      <c r="I47" s="392"/>
      <c r="J47" s="74" t="s">
        <v>328</v>
      </c>
      <c r="K47" s="75" t="s">
        <v>328</v>
      </c>
      <c r="L47" s="75" t="s">
        <v>328</v>
      </c>
      <c r="M47" s="75" t="s">
        <v>328</v>
      </c>
      <c r="N47" s="75" t="s">
        <v>328</v>
      </c>
      <c r="O47" s="76" t="s">
        <v>328</v>
      </c>
      <c r="P47" s="62" t="s">
        <v>328</v>
      </c>
      <c r="Q47" s="63" t="s">
        <v>328</v>
      </c>
      <c r="R47" s="63" t="s">
        <v>328</v>
      </c>
      <c r="S47" s="63" t="s">
        <v>328</v>
      </c>
      <c r="T47" s="63" t="s">
        <v>328</v>
      </c>
      <c r="U47" s="64" t="s">
        <v>328</v>
      </c>
      <c r="V47" s="65" t="s">
        <v>328</v>
      </c>
      <c r="W47" s="66" t="s">
        <v>328</v>
      </c>
      <c r="X47" s="66" t="s">
        <v>328</v>
      </c>
      <c r="Y47" s="66" t="s">
        <v>328</v>
      </c>
      <c r="Z47" s="66" t="s">
        <v>328</v>
      </c>
      <c r="AA47" s="67" t="s">
        <v>328</v>
      </c>
      <c r="AB47" s="55" t="s">
        <v>328</v>
      </c>
      <c r="AC47" s="56" t="s">
        <v>328</v>
      </c>
      <c r="AD47" s="56" t="s">
        <v>328</v>
      </c>
      <c r="AE47" s="56" t="s">
        <v>328</v>
      </c>
      <c r="AF47" s="56" t="s">
        <v>328</v>
      </c>
      <c r="AG47" s="57" t="s">
        <v>328</v>
      </c>
      <c r="AH47" s="58" t="s">
        <v>328</v>
      </c>
      <c r="AI47" s="59" t="s">
        <v>328</v>
      </c>
      <c r="AJ47" s="59" t="s">
        <v>328</v>
      </c>
      <c r="AK47" s="59" t="s">
        <v>328</v>
      </c>
      <c r="AL47" s="59" t="s">
        <v>328</v>
      </c>
      <c r="AN47" s="408"/>
      <c r="AO47" s="409"/>
      <c r="AP47" s="409"/>
      <c r="AQ47" s="409"/>
      <c r="AR47" s="409"/>
      <c r="AS47" s="410"/>
    </row>
    <row r="48" spans="2:47" ht="25" x14ac:dyDescent="0.3">
      <c r="B48" s="416"/>
      <c r="C48" s="416"/>
      <c r="D48" s="417"/>
      <c r="E48" s="384" t="s">
        <v>339</v>
      </c>
      <c r="F48" s="385"/>
      <c r="G48" s="385"/>
      <c r="H48" s="385"/>
      <c r="I48" s="386"/>
      <c r="J48" s="68" t="s">
        <v>328</v>
      </c>
      <c r="K48" s="69" t="s">
        <v>328</v>
      </c>
      <c r="L48" s="69" t="s">
        <v>328</v>
      </c>
      <c r="M48" s="69" t="s">
        <v>328</v>
      </c>
      <c r="N48" s="69" t="s">
        <v>328</v>
      </c>
      <c r="O48" s="70" t="s">
        <v>328</v>
      </c>
      <c r="P48" s="68" t="s">
        <v>328</v>
      </c>
      <c r="Q48" s="69" t="s">
        <v>328</v>
      </c>
      <c r="R48" s="69" t="s">
        <v>328</v>
      </c>
      <c r="S48" s="69" t="s">
        <v>328</v>
      </c>
      <c r="T48" s="69" t="s">
        <v>328</v>
      </c>
      <c r="U48" s="70" t="s">
        <v>328</v>
      </c>
      <c r="V48" s="180" t="s">
        <v>328</v>
      </c>
      <c r="W48" s="189" t="s">
        <v>328</v>
      </c>
      <c r="X48" s="60" t="s">
        <v>328</v>
      </c>
      <c r="Y48" s="60" t="s">
        <v>328</v>
      </c>
      <c r="Z48" s="60" t="s">
        <v>328</v>
      </c>
      <c r="AA48" s="61" t="s">
        <v>328</v>
      </c>
      <c r="AB48" s="45" t="s">
        <v>328</v>
      </c>
      <c r="AC48" s="46" t="s">
        <v>328</v>
      </c>
      <c r="AD48" s="46" t="s">
        <v>328</v>
      </c>
      <c r="AE48" s="46" t="s">
        <v>328</v>
      </c>
      <c r="AF48" s="46" t="s">
        <v>328</v>
      </c>
      <c r="AG48" s="47" t="s">
        <v>328</v>
      </c>
      <c r="AH48" s="48" t="s">
        <v>328</v>
      </c>
      <c r="AI48" s="49" t="s">
        <v>328</v>
      </c>
      <c r="AJ48" s="49" t="s">
        <v>328</v>
      </c>
      <c r="AK48" s="49" t="s">
        <v>328</v>
      </c>
      <c r="AL48" s="49" t="s">
        <v>328</v>
      </c>
    </row>
    <row r="49" spans="2:38" ht="17" x14ac:dyDescent="0.2">
      <c r="B49" s="416"/>
      <c r="C49" s="416"/>
      <c r="D49" s="417"/>
      <c r="E49" s="387"/>
      <c r="F49" s="388"/>
      <c r="G49" s="388"/>
      <c r="H49" s="388"/>
      <c r="I49" s="389"/>
      <c r="J49" s="71" t="s">
        <v>328</v>
      </c>
      <c r="K49" s="72" t="s">
        <v>328</v>
      </c>
      <c r="L49" s="72" t="s">
        <v>328</v>
      </c>
      <c r="M49" s="72" t="s">
        <v>328</v>
      </c>
      <c r="N49" s="72" t="s">
        <v>328</v>
      </c>
      <c r="O49" s="73" t="s">
        <v>328</v>
      </c>
      <c r="P49" s="71" t="s">
        <v>328</v>
      </c>
      <c r="Q49" s="72" t="s">
        <v>328</v>
      </c>
      <c r="R49" s="72" t="s">
        <v>328</v>
      </c>
      <c r="S49" s="72" t="s">
        <v>328</v>
      </c>
      <c r="T49" s="72" t="s">
        <v>328</v>
      </c>
      <c r="U49" s="73" t="s">
        <v>328</v>
      </c>
      <c r="V49" s="183" t="s">
        <v>328</v>
      </c>
      <c r="W49" s="184" t="s">
        <v>328</v>
      </c>
      <c r="X49" s="63" t="s">
        <v>328</v>
      </c>
      <c r="Y49" s="63" t="s">
        <v>328</v>
      </c>
      <c r="Z49" s="63" t="s">
        <v>328</v>
      </c>
      <c r="AA49" s="64" t="s">
        <v>328</v>
      </c>
      <c r="AB49" s="50" t="s">
        <v>328</v>
      </c>
      <c r="AC49" s="51" t="s">
        <v>328</v>
      </c>
      <c r="AD49" s="51" t="s">
        <v>328</v>
      </c>
      <c r="AE49" s="51" t="s">
        <v>328</v>
      </c>
      <c r="AF49" s="51" t="s">
        <v>328</v>
      </c>
      <c r="AG49" s="52" t="s">
        <v>328</v>
      </c>
      <c r="AH49" s="53" t="s">
        <v>328</v>
      </c>
      <c r="AI49" s="54" t="s">
        <v>328</v>
      </c>
      <c r="AJ49" s="54" t="s">
        <v>328</v>
      </c>
      <c r="AK49" s="54" t="s">
        <v>328</v>
      </c>
      <c r="AL49" s="54" t="s">
        <v>328</v>
      </c>
    </row>
    <row r="50" spans="2:38" ht="17" x14ac:dyDescent="0.2">
      <c r="B50" s="416"/>
      <c r="C50" s="416"/>
      <c r="D50" s="417"/>
      <c r="E50" s="387"/>
      <c r="F50" s="388"/>
      <c r="G50" s="388"/>
      <c r="H50" s="388"/>
      <c r="I50" s="389"/>
      <c r="J50" s="71" t="s">
        <v>328</v>
      </c>
      <c r="K50" s="72" t="s">
        <v>328</v>
      </c>
      <c r="L50" s="72" t="s">
        <v>328</v>
      </c>
      <c r="M50" s="72" t="s">
        <v>328</v>
      </c>
      <c r="N50" s="72" t="s">
        <v>328</v>
      </c>
      <c r="O50" s="73" t="s">
        <v>328</v>
      </c>
      <c r="P50" s="71" t="s">
        <v>328</v>
      </c>
      <c r="Q50" s="72" t="s">
        <v>328</v>
      </c>
      <c r="R50" s="72" t="s">
        <v>328</v>
      </c>
      <c r="S50" s="72" t="s">
        <v>328</v>
      </c>
      <c r="T50" s="72" t="s">
        <v>328</v>
      </c>
      <c r="U50" s="73" t="s">
        <v>328</v>
      </c>
      <c r="V50" s="183" t="s">
        <v>328</v>
      </c>
      <c r="W50" s="184" t="s">
        <v>328</v>
      </c>
      <c r="X50" s="63" t="s">
        <v>328</v>
      </c>
      <c r="Y50" s="63" t="s">
        <v>328</v>
      </c>
      <c r="Z50" s="63" t="s">
        <v>328</v>
      </c>
      <c r="AA50" s="64" t="s">
        <v>328</v>
      </c>
      <c r="AB50" s="50" t="s">
        <v>328</v>
      </c>
      <c r="AC50" s="51" t="s">
        <v>328</v>
      </c>
      <c r="AD50" s="51" t="s">
        <v>328</v>
      </c>
      <c r="AE50" s="51" t="s">
        <v>328</v>
      </c>
      <c r="AF50" s="51" t="s">
        <v>328</v>
      </c>
      <c r="AG50" s="52" t="s">
        <v>328</v>
      </c>
      <c r="AH50" s="53" t="s">
        <v>328</v>
      </c>
      <c r="AI50" s="54" t="s">
        <v>328</v>
      </c>
      <c r="AJ50" s="54" t="s">
        <v>328</v>
      </c>
      <c r="AK50" s="54" t="s">
        <v>328</v>
      </c>
      <c r="AL50" s="54" t="s">
        <v>328</v>
      </c>
    </row>
    <row r="51" spans="2:38" ht="17" x14ac:dyDescent="0.2">
      <c r="B51" s="416"/>
      <c r="C51" s="416"/>
      <c r="D51" s="417"/>
      <c r="E51" s="390"/>
      <c r="F51" s="388"/>
      <c r="G51" s="388"/>
      <c r="H51" s="388"/>
      <c r="I51" s="389"/>
      <c r="J51" s="71" t="s">
        <v>328</v>
      </c>
      <c r="K51" s="72" t="s">
        <v>328</v>
      </c>
      <c r="L51" s="72" t="s">
        <v>328</v>
      </c>
      <c r="M51" s="72" t="s">
        <v>328</v>
      </c>
      <c r="N51" s="72" t="s">
        <v>328</v>
      </c>
      <c r="O51" s="73" t="s">
        <v>328</v>
      </c>
      <c r="P51" s="71" t="s">
        <v>328</v>
      </c>
      <c r="Q51" s="72" t="s">
        <v>328</v>
      </c>
      <c r="R51" s="72" t="s">
        <v>328</v>
      </c>
      <c r="S51" s="72" t="s">
        <v>328</v>
      </c>
      <c r="T51" s="72" t="s">
        <v>328</v>
      </c>
      <c r="U51" s="73" t="s">
        <v>328</v>
      </c>
      <c r="V51" s="183" t="s">
        <v>328</v>
      </c>
      <c r="W51" s="184" t="s">
        <v>328</v>
      </c>
      <c r="X51" s="63" t="s">
        <v>328</v>
      </c>
      <c r="Y51" s="63" t="s">
        <v>328</v>
      </c>
      <c r="Z51" s="63" t="s">
        <v>328</v>
      </c>
      <c r="AA51" s="64" t="s">
        <v>328</v>
      </c>
      <c r="AB51" s="50" t="s">
        <v>328</v>
      </c>
      <c r="AC51" s="51" t="s">
        <v>328</v>
      </c>
      <c r="AD51" s="51" t="s">
        <v>328</v>
      </c>
      <c r="AE51" s="51" t="s">
        <v>328</v>
      </c>
      <c r="AF51" s="51" t="s">
        <v>328</v>
      </c>
      <c r="AG51" s="52" t="s">
        <v>328</v>
      </c>
      <c r="AH51" s="53" t="s">
        <v>328</v>
      </c>
      <c r="AI51" s="54" t="s">
        <v>328</v>
      </c>
      <c r="AJ51" s="54" t="s">
        <v>328</v>
      </c>
      <c r="AK51" s="54" t="s">
        <v>328</v>
      </c>
      <c r="AL51" s="54" t="s">
        <v>328</v>
      </c>
    </row>
    <row r="52" spans="2:38" ht="17" x14ac:dyDescent="0.2">
      <c r="B52" s="416"/>
      <c r="C52" s="416"/>
      <c r="D52" s="417"/>
      <c r="E52" s="390"/>
      <c r="F52" s="388"/>
      <c r="G52" s="388"/>
      <c r="H52" s="388"/>
      <c r="I52" s="389"/>
      <c r="J52" s="71" t="s">
        <v>328</v>
      </c>
      <c r="K52" s="72" t="s">
        <v>328</v>
      </c>
      <c r="L52" s="72" t="s">
        <v>328</v>
      </c>
      <c r="M52" s="72" t="s">
        <v>328</v>
      </c>
      <c r="N52" s="72" t="s">
        <v>328</v>
      </c>
      <c r="O52" s="73" t="s">
        <v>328</v>
      </c>
      <c r="P52" s="71" t="s">
        <v>328</v>
      </c>
      <c r="Q52" s="72" t="s">
        <v>328</v>
      </c>
      <c r="R52" s="72" t="s">
        <v>328</v>
      </c>
      <c r="S52" s="72" t="s">
        <v>328</v>
      </c>
      <c r="T52" s="72" t="s">
        <v>328</v>
      </c>
      <c r="U52" s="73" t="s">
        <v>328</v>
      </c>
      <c r="V52" s="183" t="s">
        <v>328</v>
      </c>
      <c r="W52" s="184" t="s">
        <v>328</v>
      </c>
      <c r="X52" s="63" t="s">
        <v>328</v>
      </c>
      <c r="Y52" s="63" t="s">
        <v>328</v>
      </c>
      <c r="Z52" s="63" t="s">
        <v>328</v>
      </c>
      <c r="AA52" s="64" t="s">
        <v>328</v>
      </c>
      <c r="AB52" s="50" t="s">
        <v>328</v>
      </c>
      <c r="AC52" s="51" t="s">
        <v>328</v>
      </c>
      <c r="AD52" s="51" t="s">
        <v>328</v>
      </c>
      <c r="AE52" s="51" t="s">
        <v>328</v>
      </c>
      <c r="AF52" s="51" t="s">
        <v>328</v>
      </c>
      <c r="AG52" s="52" t="s">
        <v>328</v>
      </c>
      <c r="AH52" s="53" t="s">
        <v>328</v>
      </c>
      <c r="AI52" s="54" t="s">
        <v>328</v>
      </c>
      <c r="AJ52" s="54" t="s">
        <v>328</v>
      </c>
      <c r="AK52" s="54" t="s">
        <v>328</v>
      </c>
      <c r="AL52" s="54" t="s">
        <v>328</v>
      </c>
    </row>
    <row r="53" spans="2:38" ht="5.25" customHeight="1" x14ac:dyDescent="0.2">
      <c r="B53" s="416"/>
      <c r="C53" s="416"/>
      <c r="D53" s="417"/>
      <c r="E53" s="390"/>
      <c r="F53" s="388"/>
      <c r="G53" s="388"/>
      <c r="H53" s="388"/>
      <c r="I53" s="389"/>
      <c r="J53" s="71" t="s">
        <v>328</v>
      </c>
      <c r="K53" s="72" t="s">
        <v>328</v>
      </c>
      <c r="L53" s="72" t="s">
        <v>328</v>
      </c>
      <c r="M53" s="72" t="s">
        <v>328</v>
      </c>
      <c r="N53" s="72" t="s">
        <v>328</v>
      </c>
      <c r="O53" s="73" t="s">
        <v>328</v>
      </c>
      <c r="P53" s="71" t="s">
        <v>328</v>
      </c>
      <c r="Q53" s="72" t="s">
        <v>328</v>
      </c>
      <c r="R53" s="72" t="s">
        <v>328</v>
      </c>
      <c r="S53" s="72" t="s">
        <v>328</v>
      </c>
      <c r="T53" s="72" t="s">
        <v>328</v>
      </c>
      <c r="U53" s="73" t="s">
        <v>328</v>
      </c>
      <c r="V53" s="183" t="s">
        <v>328</v>
      </c>
      <c r="W53" s="184" t="s">
        <v>328</v>
      </c>
      <c r="X53" s="63" t="s">
        <v>328</v>
      </c>
      <c r="Y53" s="63" t="s">
        <v>328</v>
      </c>
      <c r="Z53" s="63" t="s">
        <v>328</v>
      </c>
      <c r="AA53" s="64" t="s">
        <v>328</v>
      </c>
      <c r="AB53" s="50" t="s">
        <v>328</v>
      </c>
      <c r="AC53" s="51" t="s">
        <v>328</v>
      </c>
      <c r="AD53" s="51" t="s">
        <v>328</v>
      </c>
      <c r="AE53" s="51" t="s">
        <v>328</v>
      </c>
      <c r="AF53" s="51" t="s">
        <v>328</v>
      </c>
      <c r="AG53" s="52" t="s">
        <v>328</v>
      </c>
      <c r="AH53" s="53" t="s">
        <v>328</v>
      </c>
      <c r="AI53" s="54" t="s">
        <v>328</v>
      </c>
      <c r="AJ53" s="54" t="s">
        <v>328</v>
      </c>
      <c r="AK53" s="54" t="s">
        <v>328</v>
      </c>
      <c r="AL53" s="54" t="s">
        <v>328</v>
      </c>
    </row>
    <row r="54" spans="2:38" ht="3" hidden="1" customHeight="1" x14ac:dyDescent="0.2">
      <c r="B54" s="416"/>
      <c r="C54" s="416"/>
      <c r="D54" s="417"/>
      <c r="E54" s="390"/>
      <c r="F54" s="388"/>
      <c r="G54" s="388"/>
      <c r="H54" s="388"/>
      <c r="I54" s="389"/>
      <c r="J54" s="71" t="s">
        <v>328</v>
      </c>
      <c r="K54" s="72" t="s">
        <v>328</v>
      </c>
      <c r="L54" s="72" t="s">
        <v>328</v>
      </c>
      <c r="M54" s="72" t="s">
        <v>328</v>
      </c>
      <c r="N54" s="72" t="s">
        <v>328</v>
      </c>
      <c r="O54" s="73" t="s">
        <v>328</v>
      </c>
      <c r="P54" s="71" t="s">
        <v>328</v>
      </c>
      <c r="Q54" s="72" t="s">
        <v>328</v>
      </c>
      <c r="R54" s="72" t="s">
        <v>328</v>
      </c>
      <c r="S54" s="72" t="s">
        <v>328</v>
      </c>
      <c r="T54" s="72" t="s">
        <v>328</v>
      </c>
      <c r="U54" s="73" t="s">
        <v>328</v>
      </c>
      <c r="V54" s="183" t="s">
        <v>328</v>
      </c>
      <c r="W54" s="184" t="s">
        <v>328</v>
      </c>
      <c r="X54" s="63" t="s">
        <v>328</v>
      </c>
      <c r="Y54" s="63" t="s">
        <v>328</v>
      </c>
      <c r="Z54" s="63" t="s">
        <v>328</v>
      </c>
      <c r="AA54" s="64" t="s">
        <v>328</v>
      </c>
      <c r="AB54" s="50" t="s">
        <v>328</v>
      </c>
      <c r="AC54" s="51" t="s">
        <v>328</v>
      </c>
      <c r="AD54" s="51" t="s">
        <v>328</v>
      </c>
      <c r="AE54" s="51" t="s">
        <v>328</v>
      </c>
      <c r="AF54" s="51" t="s">
        <v>328</v>
      </c>
      <c r="AG54" s="52" t="s">
        <v>328</v>
      </c>
      <c r="AH54" s="53" t="s">
        <v>328</v>
      </c>
      <c r="AI54" s="54" t="s">
        <v>328</v>
      </c>
      <c r="AJ54" s="54" t="s">
        <v>328</v>
      </c>
      <c r="AK54" s="54" t="s">
        <v>328</v>
      </c>
      <c r="AL54" s="54" t="s">
        <v>328</v>
      </c>
    </row>
    <row r="55" spans="2:38" ht="17" hidden="1" x14ac:dyDescent="0.2">
      <c r="B55" s="416"/>
      <c r="C55" s="416"/>
      <c r="D55" s="417"/>
      <c r="E55" s="390"/>
      <c r="F55" s="388"/>
      <c r="G55" s="388"/>
      <c r="H55" s="388"/>
      <c r="I55" s="389"/>
      <c r="J55" s="71" t="s">
        <v>328</v>
      </c>
      <c r="K55" s="72" t="s">
        <v>328</v>
      </c>
      <c r="L55" s="72" t="s">
        <v>328</v>
      </c>
      <c r="M55" s="72" t="s">
        <v>328</v>
      </c>
      <c r="N55" s="72" t="s">
        <v>328</v>
      </c>
      <c r="O55" s="73" t="s">
        <v>328</v>
      </c>
      <c r="P55" s="71" t="s">
        <v>328</v>
      </c>
      <c r="Q55" s="72" t="s">
        <v>328</v>
      </c>
      <c r="R55" s="72" t="s">
        <v>328</v>
      </c>
      <c r="S55" s="72" t="s">
        <v>328</v>
      </c>
      <c r="T55" s="72" t="s">
        <v>328</v>
      </c>
      <c r="U55" s="73" t="s">
        <v>328</v>
      </c>
      <c r="V55" s="183" t="s">
        <v>328</v>
      </c>
      <c r="W55" s="184" t="s">
        <v>328</v>
      </c>
      <c r="X55" s="63" t="s">
        <v>328</v>
      </c>
      <c r="Y55" s="63" t="s">
        <v>328</v>
      </c>
      <c r="Z55" s="63" t="s">
        <v>328</v>
      </c>
      <c r="AA55" s="64" t="s">
        <v>328</v>
      </c>
      <c r="AB55" s="50" t="s">
        <v>328</v>
      </c>
      <c r="AC55" s="51" t="s">
        <v>328</v>
      </c>
      <c r="AD55" s="51" t="s">
        <v>328</v>
      </c>
      <c r="AE55" s="51" t="s">
        <v>328</v>
      </c>
      <c r="AF55" s="51" t="s">
        <v>328</v>
      </c>
      <c r="AG55" s="52" t="s">
        <v>328</v>
      </c>
      <c r="AH55" s="53" t="s">
        <v>328</v>
      </c>
      <c r="AI55" s="54" t="s">
        <v>328</v>
      </c>
      <c r="AJ55" s="54" t="s">
        <v>328</v>
      </c>
      <c r="AK55" s="54" t="s">
        <v>328</v>
      </c>
      <c r="AL55" s="54" t="s">
        <v>328</v>
      </c>
    </row>
    <row r="56" spans="2:38" ht="17" hidden="1" x14ac:dyDescent="0.2">
      <c r="B56" s="416"/>
      <c r="C56" s="416"/>
      <c r="D56" s="417"/>
      <c r="E56" s="390"/>
      <c r="F56" s="388"/>
      <c r="G56" s="388"/>
      <c r="H56" s="388"/>
      <c r="I56" s="389"/>
      <c r="J56" s="71" t="s">
        <v>328</v>
      </c>
      <c r="K56" s="72" t="s">
        <v>328</v>
      </c>
      <c r="L56" s="72" t="s">
        <v>328</v>
      </c>
      <c r="M56" s="72" t="s">
        <v>328</v>
      </c>
      <c r="N56" s="72" t="s">
        <v>328</v>
      </c>
      <c r="O56" s="73" t="s">
        <v>328</v>
      </c>
      <c r="P56" s="71" t="s">
        <v>328</v>
      </c>
      <c r="Q56" s="72" t="s">
        <v>328</v>
      </c>
      <c r="R56" s="72" t="s">
        <v>328</v>
      </c>
      <c r="S56" s="72" t="s">
        <v>328</v>
      </c>
      <c r="T56" s="72" t="s">
        <v>328</v>
      </c>
      <c r="U56" s="73" t="s">
        <v>328</v>
      </c>
      <c r="V56" s="183" t="s">
        <v>328</v>
      </c>
      <c r="W56" s="184" t="s">
        <v>328</v>
      </c>
      <c r="X56" s="63" t="s">
        <v>328</v>
      </c>
      <c r="Y56" s="63" t="s">
        <v>328</v>
      </c>
      <c r="Z56" s="63" t="s">
        <v>328</v>
      </c>
      <c r="AA56" s="64" t="s">
        <v>328</v>
      </c>
      <c r="AB56" s="50" t="s">
        <v>328</v>
      </c>
      <c r="AC56" s="51" t="s">
        <v>328</v>
      </c>
      <c r="AD56" s="51" t="s">
        <v>328</v>
      </c>
      <c r="AE56" s="51" t="s">
        <v>328</v>
      </c>
      <c r="AF56" s="51" t="s">
        <v>328</v>
      </c>
      <c r="AG56" s="52" t="s">
        <v>328</v>
      </c>
      <c r="AH56" s="53" t="s">
        <v>328</v>
      </c>
      <c r="AI56" s="54" t="s">
        <v>328</v>
      </c>
      <c r="AJ56" s="54" t="s">
        <v>328</v>
      </c>
      <c r="AK56" s="54" t="s">
        <v>328</v>
      </c>
      <c r="AL56" s="54" t="s">
        <v>328</v>
      </c>
    </row>
    <row r="57" spans="2:38" ht="18" thickBot="1" x14ac:dyDescent="0.25">
      <c r="B57" s="416"/>
      <c r="C57" s="416"/>
      <c r="D57" s="417"/>
      <c r="E57" s="391"/>
      <c r="F57" s="392"/>
      <c r="G57" s="392"/>
      <c r="H57" s="392"/>
      <c r="I57" s="393"/>
      <c r="J57" s="74" t="s">
        <v>328</v>
      </c>
      <c r="K57" s="75" t="s">
        <v>328</v>
      </c>
      <c r="L57" s="75" t="s">
        <v>328</v>
      </c>
      <c r="M57" s="75" t="s">
        <v>328</v>
      </c>
      <c r="N57" s="75" t="s">
        <v>328</v>
      </c>
      <c r="O57" s="76" t="s">
        <v>328</v>
      </c>
      <c r="P57" s="74" t="s">
        <v>328</v>
      </c>
      <c r="Q57" s="75" t="s">
        <v>328</v>
      </c>
      <c r="R57" s="75" t="s">
        <v>328</v>
      </c>
      <c r="S57" s="75" t="s">
        <v>328</v>
      </c>
      <c r="T57" s="75" t="s">
        <v>328</v>
      </c>
      <c r="U57" s="76" t="s">
        <v>328</v>
      </c>
      <c r="V57" s="186" t="s">
        <v>328</v>
      </c>
      <c r="W57" s="187" t="s">
        <v>328</v>
      </c>
      <c r="X57" s="66" t="s">
        <v>328</v>
      </c>
      <c r="Y57" s="66" t="s">
        <v>328</v>
      </c>
      <c r="Z57" s="66" t="s">
        <v>328</v>
      </c>
      <c r="AA57" s="67" t="s">
        <v>328</v>
      </c>
      <c r="AB57" s="55" t="s">
        <v>328</v>
      </c>
      <c r="AC57" s="56" t="s">
        <v>328</v>
      </c>
      <c r="AD57" s="56" t="s">
        <v>328</v>
      </c>
      <c r="AE57" s="56" t="s">
        <v>328</v>
      </c>
      <c r="AF57" s="56" t="s">
        <v>328</v>
      </c>
      <c r="AG57" s="57" t="s">
        <v>328</v>
      </c>
      <c r="AH57" s="53" t="s">
        <v>328</v>
      </c>
      <c r="AI57" s="54" t="s">
        <v>328</v>
      </c>
      <c r="AJ57" s="54" t="s">
        <v>328</v>
      </c>
      <c r="AK57" s="54" t="s">
        <v>328</v>
      </c>
      <c r="AL57" s="54" t="s">
        <v>328</v>
      </c>
    </row>
    <row r="58" spans="2:38" ht="15" customHeight="1" x14ac:dyDescent="0.2">
      <c r="J58" s="384" t="s">
        <v>340</v>
      </c>
      <c r="K58" s="385"/>
      <c r="L58" s="385"/>
      <c r="M58" s="385"/>
      <c r="N58" s="385"/>
      <c r="O58" s="386"/>
      <c r="P58" s="384" t="s">
        <v>341</v>
      </c>
      <c r="Q58" s="385"/>
      <c r="R58" s="385"/>
      <c r="S58" s="385"/>
      <c r="T58" s="385"/>
      <c r="U58" s="386"/>
      <c r="V58" s="384" t="s">
        <v>342</v>
      </c>
      <c r="W58" s="385"/>
      <c r="X58" s="385"/>
      <c r="Y58" s="385"/>
      <c r="Z58" s="385"/>
      <c r="AA58" s="386"/>
      <c r="AB58" s="384" t="s">
        <v>343</v>
      </c>
      <c r="AC58" s="412"/>
      <c r="AD58" s="385"/>
      <c r="AE58" s="385"/>
      <c r="AF58" s="385"/>
      <c r="AG58" s="385"/>
      <c r="AH58" s="384" t="s">
        <v>344</v>
      </c>
      <c r="AI58" s="385"/>
      <c r="AJ58" s="385"/>
      <c r="AK58" s="385"/>
      <c r="AL58" s="386"/>
    </row>
    <row r="59" spans="2:38" ht="15" customHeight="1" x14ac:dyDescent="0.2">
      <c r="J59" s="390"/>
      <c r="K59" s="388"/>
      <c r="L59" s="388"/>
      <c r="M59" s="388"/>
      <c r="N59" s="388"/>
      <c r="O59" s="389"/>
      <c r="P59" s="390"/>
      <c r="Q59" s="388"/>
      <c r="R59" s="388"/>
      <c r="S59" s="388"/>
      <c r="T59" s="388"/>
      <c r="U59" s="389"/>
      <c r="V59" s="390"/>
      <c r="W59" s="388"/>
      <c r="X59" s="388"/>
      <c r="Y59" s="388"/>
      <c r="Z59" s="388"/>
      <c r="AA59" s="389"/>
      <c r="AB59" s="390"/>
      <c r="AC59" s="388"/>
      <c r="AD59" s="388"/>
      <c r="AE59" s="388"/>
      <c r="AF59" s="388"/>
      <c r="AG59" s="388"/>
      <c r="AH59" s="387"/>
      <c r="AI59" s="388"/>
      <c r="AJ59" s="388"/>
      <c r="AK59" s="388"/>
      <c r="AL59" s="389"/>
    </row>
    <row r="60" spans="2:38" ht="15" customHeight="1" x14ac:dyDescent="0.2">
      <c r="J60" s="390"/>
      <c r="K60" s="388"/>
      <c r="L60" s="388"/>
      <c r="M60" s="388"/>
      <c r="N60" s="388"/>
      <c r="O60" s="389"/>
      <c r="P60" s="390"/>
      <c r="Q60" s="388"/>
      <c r="R60" s="388"/>
      <c r="S60" s="388"/>
      <c r="T60" s="388"/>
      <c r="U60" s="389"/>
      <c r="V60" s="390"/>
      <c r="W60" s="388"/>
      <c r="X60" s="388"/>
      <c r="Y60" s="388"/>
      <c r="Z60" s="388"/>
      <c r="AA60" s="389"/>
      <c r="AB60" s="390"/>
      <c r="AC60" s="388"/>
      <c r="AD60" s="388"/>
      <c r="AE60" s="388"/>
      <c r="AF60" s="388"/>
      <c r="AG60" s="388"/>
      <c r="AH60" s="387"/>
      <c r="AI60" s="388"/>
      <c r="AJ60" s="388"/>
      <c r="AK60" s="388"/>
      <c r="AL60" s="389"/>
    </row>
    <row r="61" spans="2:38" ht="15" customHeight="1" x14ac:dyDescent="0.2">
      <c r="J61" s="390"/>
      <c r="K61" s="388"/>
      <c r="L61" s="388"/>
      <c r="M61" s="388"/>
      <c r="N61" s="388"/>
      <c r="O61" s="389"/>
      <c r="P61" s="390"/>
      <c r="Q61" s="388"/>
      <c r="R61" s="388"/>
      <c r="S61" s="388"/>
      <c r="T61" s="388"/>
      <c r="U61" s="389"/>
      <c r="V61" s="390"/>
      <c r="W61" s="388"/>
      <c r="X61" s="388"/>
      <c r="Y61" s="388"/>
      <c r="Z61" s="388"/>
      <c r="AA61" s="389"/>
      <c r="AB61" s="390"/>
      <c r="AC61" s="388"/>
      <c r="AD61" s="388"/>
      <c r="AE61" s="388"/>
      <c r="AF61" s="388"/>
      <c r="AG61" s="388"/>
      <c r="AH61" s="390"/>
      <c r="AI61" s="388"/>
      <c r="AJ61" s="388"/>
      <c r="AK61" s="388"/>
      <c r="AL61" s="389"/>
    </row>
    <row r="62" spans="2:38" ht="15" customHeight="1" x14ac:dyDescent="0.2">
      <c r="J62" s="390"/>
      <c r="K62" s="388"/>
      <c r="L62" s="388"/>
      <c r="M62" s="388"/>
      <c r="N62" s="388"/>
      <c r="O62" s="389"/>
      <c r="P62" s="390"/>
      <c r="Q62" s="388"/>
      <c r="R62" s="388"/>
      <c r="S62" s="388"/>
      <c r="T62" s="388"/>
      <c r="U62" s="389"/>
      <c r="V62" s="390"/>
      <c r="W62" s="388"/>
      <c r="X62" s="388"/>
      <c r="Y62" s="388"/>
      <c r="Z62" s="388"/>
      <c r="AA62" s="389"/>
      <c r="AB62" s="390"/>
      <c r="AC62" s="388"/>
      <c r="AD62" s="388"/>
      <c r="AE62" s="388"/>
      <c r="AF62" s="388"/>
      <c r="AG62" s="388"/>
      <c r="AH62" s="390"/>
      <c r="AI62" s="388"/>
      <c r="AJ62" s="388"/>
      <c r="AK62" s="388"/>
      <c r="AL62" s="389"/>
    </row>
    <row r="63" spans="2:38" ht="28.5" customHeight="1" thickBot="1" x14ac:dyDescent="0.25">
      <c r="J63" s="391"/>
      <c r="K63" s="392"/>
      <c r="L63" s="392"/>
      <c r="M63" s="392"/>
      <c r="N63" s="392"/>
      <c r="O63" s="393"/>
      <c r="P63" s="391"/>
      <c r="Q63" s="392"/>
      <c r="R63" s="392"/>
      <c r="S63" s="392"/>
      <c r="T63" s="392"/>
      <c r="U63" s="393"/>
      <c r="V63" s="391"/>
      <c r="W63" s="392"/>
      <c r="X63" s="392"/>
      <c r="Y63" s="392"/>
      <c r="Z63" s="392"/>
      <c r="AA63" s="393"/>
      <c r="AB63" s="391"/>
      <c r="AC63" s="392"/>
      <c r="AD63" s="392"/>
      <c r="AE63" s="392"/>
      <c r="AF63" s="392"/>
      <c r="AG63" s="392"/>
      <c r="AH63" s="391"/>
      <c r="AI63" s="392"/>
      <c r="AJ63" s="392"/>
      <c r="AK63" s="392"/>
      <c r="AL63" s="39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5" defaultRowHeight="15" x14ac:dyDescent="0.2"/>
  <cols>
    <col min="2" max="2" width="25.5" customWidth="1"/>
    <col min="6" max="6" width="27.5" customWidth="1"/>
    <col min="7" max="7" width="24.6640625" style="136" customWidth="1"/>
    <col min="8" max="8" width="11.5" style="136"/>
    <col min="9" max="9" width="18.33203125" style="136" customWidth="1"/>
    <col min="10" max="12" width="11.5" style="136"/>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6" t="s">
        <v>141</v>
      </c>
      <c r="H1" s="136" t="s">
        <v>134</v>
      </c>
    </row>
    <row r="4" spans="2:26" x14ac:dyDescent="0.2">
      <c r="B4" t="s">
        <v>345</v>
      </c>
      <c r="C4" t="s">
        <v>337</v>
      </c>
      <c r="F4" t="s">
        <v>162</v>
      </c>
      <c r="G4" s="135" t="s">
        <v>346</v>
      </c>
      <c r="H4" s="135">
        <v>0.2</v>
      </c>
      <c r="I4" s="135"/>
      <c r="K4" s="135"/>
      <c r="Q4" t="s">
        <v>347</v>
      </c>
      <c r="R4" s="135">
        <v>0.5</v>
      </c>
      <c r="S4" s="136" t="s">
        <v>240</v>
      </c>
      <c r="T4" s="135">
        <v>0.3</v>
      </c>
      <c r="U4" s="136" t="s">
        <v>255</v>
      </c>
      <c r="V4" s="135">
        <v>0.4</v>
      </c>
      <c r="W4" s="136" t="s">
        <v>258</v>
      </c>
    </row>
    <row r="5" spans="2:26" x14ac:dyDescent="0.2">
      <c r="B5" t="s">
        <v>348</v>
      </c>
      <c r="C5" t="s">
        <v>337</v>
      </c>
      <c r="F5" t="s">
        <v>206</v>
      </c>
      <c r="G5" s="135" t="s">
        <v>346</v>
      </c>
      <c r="H5" s="135">
        <v>0.2</v>
      </c>
      <c r="I5" s="135"/>
      <c r="K5" s="135"/>
      <c r="Q5" t="s">
        <v>349</v>
      </c>
      <c r="R5" s="135">
        <v>0.45</v>
      </c>
      <c r="S5" s="136" t="s">
        <v>240</v>
      </c>
      <c r="T5" s="135">
        <v>0.36</v>
      </c>
      <c r="U5" s="136" t="s">
        <v>255</v>
      </c>
      <c r="V5" s="135">
        <v>0.4</v>
      </c>
      <c r="W5" s="136" t="s">
        <v>258</v>
      </c>
    </row>
    <row r="6" spans="2:26" x14ac:dyDescent="0.2">
      <c r="B6" t="s">
        <v>350</v>
      </c>
      <c r="C6" t="s">
        <v>258</v>
      </c>
      <c r="F6" t="s">
        <v>190</v>
      </c>
      <c r="G6" s="135" t="s">
        <v>242</v>
      </c>
      <c r="H6" s="135">
        <v>0.6</v>
      </c>
      <c r="I6" s="135" t="s">
        <v>351</v>
      </c>
      <c r="K6" s="135"/>
      <c r="Q6" t="s">
        <v>352</v>
      </c>
      <c r="R6" s="135">
        <v>0.4</v>
      </c>
      <c r="S6" s="136" t="s">
        <v>240</v>
      </c>
      <c r="T6" s="135">
        <v>0.36</v>
      </c>
      <c r="U6" s="136" t="s">
        <v>255</v>
      </c>
      <c r="V6" s="135">
        <v>0.4</v>
      </c>
      <c r="W6" s="136" t="s">
        <v>258</v>
      </c>
    </row>
    <row r="7" spans="2:26" x14ac:dyDescent="0.2">
      <c r="B7" t="s">
        <v>353</v>
      </c>
      <c r="C7" t="s">
        <v>354</v>
      </c>
      <c r="G7" s="135"/>
      <c r="I7" s="135"/>
      <c r="K7" s="135"/>
      <c r="Q7" t="s">
        <v>355</v>
      </c>
      <c r="R7" s="135">
        <v>0.35</v>
      </c>
      <c r="S7" s="136" t="s">
        <v>242</v>
      </c>
      <c r="T7" s="135">
        <v>0.42</v>
      </c>
      <c r="U7" s="136" t="s">
        <v>255</v>
      </c>
      <c r="V7" s="135">
        <v>0.4</v>
      </c>
      <c r="W7" s="136" t="s">
        <v>258</v>
      </c>
    </row>
    <row r="8" spans="2:26" x14ac:dyDescent="0.2">
      <c r="B8" t="s">
        <v>356</v>
      </c>
      <c r="C8" t="s">
        <v>329</v>
      </c>
      <c r="G8" s="135"/>
      <c r="I8" s="135"/>
      <c r="K8" s="135"/>
      <c r="Q8" t="s">
        <v>357</v>
      </c>
      <c r="R8" s="135">
        <v>0.35</v>
      </c>
      <c r="S8" s="136" t="s">
        <v>242</v>
      </c>
      <c r="T8" s="135">
        <v>0.6</v>
      </c>
      <c r="U8" s="136" t="s">
        <v>255</v>
      </c>
      <c r="V8" s="135">
        <v>0.26</v>
      </c>
      <c r="W8" s="136" t="s">
        <v>258</v>
      </c>
    </row>
    <row r="9" spans="2:26" x14ac:dyDescent="0.2">
      <c r="B9" t="s">
        <v>358</v>
      </c>
      <c r="C9" t="s">
        <v>337</v>
      </c>
      <c r="G9" s="135"/>
      <c r="I9" s="135"/>
      <c r="K9" s="135"/>
      <c r="Q9" t="s">
        <v>359</v>
      </c>
      <c r="R9" s="135">
        <v>0.3</v>
      </c>
      <c r="S9" s="136" t="s">
        <v>242</v>
      </c>
      <c r="T9" s="135">
        <v>0.6</v>
      </c>
      <c r="U9" s="136" t="s">
        <v>255</v>
      </c>
      <c r="V9" s="135">
        <v>0.3</v>
      </c>
      <c r="W9" s="136" t="s">
        <v>258</v>
      </c>
    </row>
    <row r="10" spans="2:26" x14ac:dyDescent="0.2">
      <c r="B10" t="s">
        <v>360</v>
      </c>
      <c r="C10" t="s">
        <v>258</v>
      </c>
    </row>
    <row r="11" spans="2:26" x14ac:dyDescent="0.2">
      <c r="B11" t="s">
        <v>361</v>
      </c>
      <c r="C11" t="s">
        <v>258</v>
      </c>
      <c r="F11" t="s">
        <v>345</v>
      </c>
      <c r="G11" s="136" t="s">
        <v>238</v>
      </c>
      <c r="H11" s="135">
        <v>0.1</v>
      </c>
      <c r="I11" s="136" t="s">
        <v>346</v>
      </c>
      <c r="J11" s="135">
        <v>0.2</v>
      </c>
      <c r="K11" s="136" t="s">
        <v>337</v>
      </c>
    </row>
    <row r="12" spans="2:26" x14ac:dyDescent="0.2">
      <c r="B12" t="s">
        <v>362</v>
      </c>
      <c r="C12" t="s">
        <v>354</v>
      </c>
      <c r="F12" t="s">
        <v>348</v>
      </c>
      <c r="G12" s="136" t="s">
        <v>238</v>
      </c>
      <c r="H12" s="135">
        <v>0.1</v>
      </c>
      <c r="I12" s="136" t="s">
        <v>255</v>
      </c>
      <c r="J12" s="135">
        <v>0.4</v>
      </c>
      <c r="K12" s="136" t="s">
        <v>337</v>
      </c>
      <c r="Q12" t="s">
        <v>133</v>
      </c>
      <c r="R12" t="s">
        <v>363</v>
      </c>
      <c r="S12" s="136" t="s">
        <v>85</v>
      </c>
      <c r="T12" t="s">
        <v>147</v>
      </c>
      <c r="U12" s="136" t="s">
        <v>148</v>
      </c>
      <c r="V12" t="s">
        <v>153</v>
      </c>
      <c r="W12" s="136" t="s">
        <v>134</v>
      </c>
      <c r="X12" t="s">
        <v>141</v>
      </c>
      <c r="Y12" s="136" t="s">
        <v>134</v>
      </c>
      <c r="Z12" t="s">
        <v>364</v>
      </c>
    </row>
    <row r="13" spans="2:26" x14ac:dyDescent="0.2">
      <c r="B13" t="s">
        <v>365</v>
      </c>
      <c r="C13" t="s">
        <v>329</v>
      </c>
      <c r="F13" t="s">
        <v>350</v>
      </c>
      <c r="G13" s="136" t="s">
        <v>238</v>
      </c>
      <c r="H13" s="135">
        <v>0.1</v>
      </c>
      <c r="I13" s="136" t="s">
        <v>258</v>
      </c>
      <c r="J13" s="135">
        <v>0.6</v>
      </c>
      <c r="K13" s="136" t="s">
        <v>258</v>
      </c>
      <c r="Q13" t="s">
        <v>238</v>
      </c>
      <c r="R13" t="s">
        <v>346</v>
      </c>
      <c r="S13" t="s">
        <v>337</v>
      </c>
      <c r="T13" t="s">
        <v>162</v>
      </c>
      <c r="U13" t="s">
        <v>305</v>
      </c>
      <c r="V13" t="s">
        <v>238</v>
      </c>
      <c r="W13" s="134">
        <v>0.1</v>
      </c>
      <c r="X13" t="s">
        <v>346</v>
      </c>
      <c r="Y13" s="134">
        <v>0.2</v>
      </c>
      <c r="Z13" t="s">
        <v>337</v>
      </c>
    </row>
    <row r="14" spans="2:26" x14ac:dyDescent="0.2">
      <c r="B14" t="s">
        <v>366</v>
      </c>
      <c r="C14" t="s">
        <v>258</v>
      </c>
      <c r="F14" t="s">
        <v>353</v>
      </c>
      <c r="G14" s="136" t="s">
        <v>238</v>
      </c>
      <c r="H14" s="135">
        <v>0.1</v>
      </c>
      <c r="I14" s="136" t="s">
        <v>262</v>
      </c>
      <c r="J14" s="135">
        <v>0.8</v>
      </c>
      <c r="K14" s="136" t="s">
        <v>332</v>
      </c>
      <c r="Q14" t="s">
        <v>238</v>
      </c>
      <c r="R14" t="s">
        <v>255</v>
      </c>
      <c r="S14" t="s">
        <v>337</v>
      </c>
      <c r="T14" t="s">
        <v>162</v>
      </c>
      <c r="U14" t="s">
        <v>305</v>
      </c>
      <c r="V14" t="s">
        <v>238</v>
      </c>
      <c r="W14" s="134">
        <v>0.1</v>
      </c>
      <c r="X14" t="s">
        <v>255</v>
      </c>
      <c r="Y14" s="134">
        <v>0.4</v>
      </c>
      <c r="Z14" t="s">
        <v>337</v>
      </c>
    </row>
    <row r="15" spans="2:26" x14ac:dyDescent="0.2">
      <c r="B15" t="s">
        <v>367</v>
      </c>
      <c r="C15" t="s">
        <v>258</v>
      </c>
      <c r="F15" t="s">
        <v>356</v>
      </c>
      <c r="G15" s="136" t="s">
        <v>238</v>
      </c>
      <c r="H15" s="135">
        <v>0.1</v>
      </c>
      <c r="I15" s="136" t="s">
        <v>266</v>
      </c>
      <c r="J15" s="135">
        <v>1</v>
      </c>
      <c r="K15" s="136" t="s">
        <v>329</v>
      </c>
      <c r="Q15" t="s">
        <v>238</v>
      </c>
      <c r="R15" t="s">
        <v>258</v>
      </c>
      <c r="S15" t="s">
        <v>258</v>
      </c>
      <c r="T15" t="s">
        <v>162</v>
      </c>
      <c r="U15" t="s">
        <v>305</v>
      </c>
      <c r="V15" t="s">
        <v>238</v>
      </c>
      <c r="W15" s="134">
        <v>0.1</v>
      </c>
      <c r="X15" t="s">
        <v>258</v>
      </c>
      <c r="Y15" s="134">
        <v>0.6</v>
      </c>
      <c r="Z15" t="s">
        <v>258</v>
      </c>
    </row>
    <row r="16" spans="2:26" x14ac:dyDescent="0.2">
      <c r="B16" t="s">
        <v>368</v>
      </c>
      <c r="C16" t="s">
        <v>258</v>
      </c>
      <c r="F16" t="s">
        <v>358</v>
      </c>
      <c r="G16" s="136" t="s">
        <v>238</v>
      </c>
      <c r="H16" s="135">
        <v>0.2</v>
      </c>
      <c r="I16" s="136" t="s">
        <v>346</v>
      </c>
      <c r="J16" s="135">
        <v>0.2</v>
      </c>
      <c r="K16" s="136" t="s">
        <v>337</v>
      </c>
      <c r="T16" t="s">
        <v>162</v>
      </c>
      <c r="U16" t="s">
        <v>305</v>
      </c>
    </row>
    <row r="17" spans="2:21" x14ac:dyDescent="0.2">
      <c r="B17" t="s">
        <v>369</v>
      </c>
      <c r="C17" t="s">
        <v>354</v>
      </c>
      <c r="F17" t="s">
        <v>360</v>
      </c>
      <c r="G17" s="136" t="s">
        <v>238</v>
      </c>
      <c r="H17" s="135">
        <v>0.2</v>
      </c>
      <c r="I17" s="136" t="s">
        <v>255</v>
      </c>
      <c r="J17" s="135">
        <v>0.4</v>
      </c>
      <c r="K17" s="136" t="s">
        <v>337</v>
      </c>
      <c r="R17" s="135">
        <v>0.5</v>
      </c>
      <c r="S17" s="134">
        <v>0.5</v>
      </c>
      <c r="T17" t="s">
        <v>162</v>
      </c>
      <c r="U17" t="s">
        <v>305</v>
      </c>
    </row>
    <row r="18" spans="2:21" x14ac:dyDescent="0.2">
      <c r="B18" t="s">
        <v>370</v>
      </c>
      <c r="C18" t="s">
        <v>329</v>
      </c>
      <c r="F18" t="s">
        <v>361</v>
      </c>
      <c r="G18" s="136" t="s">
        <v>238</v>
      </c>
      <c r="H18" s="135">
        <v>0.2</v>
      </c>
      <c r="I18" s="136" t="s">
        <v>258</v>
      </c>
      <c r="J18" s="135">
        <v>0.6</v>
      </c>
      <c r="K18" s="136" t="s">
        <v>258</v>
      </c>
      <c r="R18" s="135">
        <v>0.45</v>
      </c>
      <c r="S18" s="134">
        <v>0.35</v>
      </c>
      <c r="T18" t="s">
        <v>162</v>
      </c>
      <c r="U18" t="s">
        <v>305</v>
      </c>
    </row>
    <row r="19" spans="2:21" x14ac:dyDescent="0.2">
      <c r="B19" t="s">
        <v>371</v>
      </c>
      <c r="C19" t="s">
        <v>258</v>
      </c>
      <c r="F19" t="s">
        <v>362</v>
      </c>
      <c r="G19" s="136" t="s">
        <v>238</v>
      </c>
      <c r="H19" s="135">
        <v>0.2</v>
      </c>
      <c r="I19" s="136" t="s">
        <v>262</v>
      </c>
      <c r="J19" s="135">
        <v>0.8</v>
      </c>
      <c r="K19" s="136" t="s">
        <v>332</v>
      </c>
      <c r="R19" s="135">
        <v>0.4</v>
      </c>
      <c r="T19" t="s">
        <v>162</v>
      </c>
      <c r="U19" t="s">
        <v>305</v>
      </c>
    </row>
    <row r="20" spans="2:21" x14ac:dyDescent="0.2">
      <c r="B20" t="s">
        <v>372</v>
      </c>
      <c r="C20" t="s">
        <v>258</v>
      </c>
      <c r="F20" t="s">
        <v>365</v>
      </c>
      <c r="G20" s="136" t="s">
        <v>238</v>
      </c>
      <c r="H20" s="135">
        <v>0.2</v>
      </c>
      <c r="I20" s="136" t="s">
        <v>266</v>
      </c>
      <c r="J20" s="135">
        <v>1</v>
      </c>
      <c r="K20" s="136" t="s">
        <v>329</v>
      </c>
      <c r="R20" s="135">
        <v>0.35</v>
      </c>
      <c r="T20" t="s">
        <v>162</v>
      </c>
      <c r="U20" t="s">
        <v>305</v>
      </c>
    </row>
    <row r="21" spans="2:21" x14ac:dyDescent="0.2">
      <c r="B21" t="s">
        <v>373</v>
      </c>
      <c r="C21" t="s">
        <v>354</v>
      </c>
      <c r="F21" t="s">
        <v>366</v>
      </c>
      <c r="G21" s="136" t="s">
        <v>240</v>
      </c>
      <c r="H21" s="135">
        <v>0.3</v>
      </c>
      <c r="I21" s="136" t="s">
        <v>346</v>
      </c>
      <c r="J21" s="135">
        <v>0.2</v>
      </c>
      <c r="K21" s="136" t="s">
        <v>337</v>
      </c>
      <c r="R21" s="135">
        <v>0.35</v>
      </c>
      <c r="T21" t="s">
        <v>162</v>
      </c>
      <c r="U21" t="s">
        <v>305</v>
      </c>
    </row>
    <row r="22" spans="2:21" x14ac:dyDescent="0.2">
      <c r="B22" t="s">
        <v>374</v>
      </c>
      <c r="C22" t="s">
        <v>354</v>
      </c>
      <c r="F22" t="s">
        <v>367</v>
      </c>
      <c r="G22" s="136" t="s">
        <v>240</v>
      </c>
      <c r="H22" s="135">
        <v>0.3</v>
      </c>
      <c r="I22" s="136" t="s">
        <v>255</v>
      </c>
      <c r="J22" s="135">
        <v>0.4</v>
      </c>
      <c r="K22" s="136" t="s">
        <v>258</v>
      </c>
      <c r="R22" s="135">
        <v>0.3</v>
      </c>
      <c r="T22" t="s">
        <v>162</v>
      </c>
      <c r="U22" t="s">
        <v>305</v>
      </c>
    </row>
    <row r="23" spans="2:21" x14ac:dyDescent="0.2">
      <c r="B23" t="s">
        <v>375</v>
      </c>
      <c r="C23" t="s">
        <v>329</v>
      </c>
      <c r="F23" t="s">
        <v>368</v>
      </c>
      <c r="G23" s="136" t="s">
        <v>240</v>
      </c>
      <c r="H23" s="135">
        <v>0.3</v>
      </c>
      <c r="I23" s="136" t="s">
        <v>258</v>
      </c>
      <c r="J23" s="135">
        <v>0.6</v>
      </c>
      <c r="K23" s="136" t="s">
        <v>258</v>
      </c>
      <c r="T23" t="s">
        <v>162</v>
      </c>
      <c r="U23" t="s">
        <v>305</v>
      </c>
    </row>
    <row r="24" spans="2:21" x14ac:dyDescent="0.2">
      <c r="B24" t="s">
        <v>376</v>
      </c>
      <c r="C24" t="s">
        <v>354</v>
      </c>
      <c r="F24" t="s">
        <v>369</v>
      </c>
      <c r="G24" s="136" t="s">
        <v>240</v>
      </c>
      <c r="H24" s="135">
        <v>0.3</v>
      </c>
      <c r="I24" s="136" t="s">
        <v>262</v>
      </c>
      <c r="J24" s="135">
        <v>0.8</v>
      </c>
      <c r="K24" s="136" t="s">
        <v>332</v>
      </c>
      <c r="T24" t="s">
        <v>162</v>
      </c>
      <c r="U24" t="s">
        <v>305</v>
      </c>
    </row>
    <row r="25" spans="2:21" x14ac:dyDescent="0.2">
      <c r="B25" t="s">
        <v>377</v>
      </c>
      <c r="C25" t="s">
        <v>354</v>
      </c>
      <c r="F25" t="s">
        <v>370</v>
      </c>
      <c r="G25" s="136" t="s">
        <v>240</v>
      </c>
      <c r="H25" s="135">
        <v>0.3</v>
      </c>
      <c r="I25" s="136" t="s">
        <v>266</v>
      </c>
      <c r="J25" s="135">
        <v>1</v>
      </c>
      <c r="K25" s="136" t="s">
        <v>329</v>
      </c>
    </row>
    <row r="26" spans="2:21" x14ac:dyDescent="0.2">
      <c r="B26" t="s">
        <v>378</v>
      </c>
      <c r="C26" t="s">
        <v>354</v>
      </c>
      <c r="F26" t="s">
        <v>371</v>
      </c>
      <c r="G26" s="136" t="s">
        <v>240</v>
      </c>
      <c r="H26" s="135">
        <v>0.4</v>
      </c>
      <c r="I26" s="136" t="s">
        <v>346</v>
      </c>
      <c r="J26" s="135">
        <v>0.2</v>
      </c>
      <c r="K26" s="136" t="s">
        <v>337</v>
      </c>
    </row>
    <row r="27" spans="2:21" x14ac:dyDescent="0.2">
      <c r="B27" t="s">
        <v>379</v>
      </c>
      <c r="C27" t="s">
        <v>354</v>
      </c>
      <c r="F27" t="s">
        <v>372</v>
      </c>
      <c r="G27" s="136" t="s">
        <v>240</v>
      </c>
      <c r="H27" s="135">
        <v>0.4</v>
      </c>
      <c r="I27" s="136" t="s">
        <v>255</v>
      </c>
      <c r="J27" s="135">
        <v>0.4</v>
      </c>
      <c r="K27" s="136" t="s">
        <v>258</v>
      </c>
    </row>
    <row r="28" spans="2:21" x14ac:dyDescent="0.2">
      <c r="B28" t="s">
        <v>380</v>
      </c>
      <c r="C28" t="s">
        <v>329</v>
      </c>
      <c r="F28" t="s">
        <v>373</v>
      </c>
      <c r="G28" s="136" t="s">
        <v>240</v>
      </c>
      <c r="H28" s="135">
        <v>0.4</v>
      </c>
      <c r="I28" s="136" t="s">
        <v>258</v>
      </c>
      <c r="J28" s="135">
        <v>0.6</v>
      </c>
      <c r="K28" s="136" t="s">
        <v>258</v>
      </c>
    </row>
    <row r="29" spans="2:21" x14ac:dyDescent="0.2">
      <c r="F29" t="s">
        <v>374</v>
      </c>
      <c r="G29" s="136" t="s">
        <v>240</v>
      </c>
      <c r="H29" s="135">
        <v>0.4</v>
      </c>
      <c r="I29" s="136" t="s">
        <v>262</v>
      </c>
      <c r="J29" s="135">
        <v>0.8</v>
      </c>
      <c r="K29" s="136" t="s">
        <v>332</v>
      </c>
    </row>
    <row r="30" spans="2:21" x14ac:dyDescent="0.2">
      <c r="F30" t="s">
        <v>375</v>
      </c>
      <c r="G30" s="136" t="s">
        <v>240</v>
      </c>
      <c r="H30" s="135">
        <v>0.4</v>
      </c>
      <c r="I30" s="136" t="s">
        <v>266</v>
      </c>
      <c r="J30" s="135">
        <v>1</v>
      </c>
      <c r="K30" s="136" t="s">
        <v>329</v>
      </c>
    </row>
    <row r="31" spans="2:21" x14ac:dyDescent="0.2">
      <c r="F31" t="s">
        <v>381</v>
      </c>
      <c r="G31" s="136" t="s">
        <v>242</v>
      </c>
      <c r="H31" s="135">
        <v>0.5</v>
      </c>
      <c r="I31" s="136" t="s">
        <v>346</v>
      </c>
      <c r="J31" s="135">
        <v>0.2</v>
      </c>
      <c r="K31" s="136" t="s">
        <v>258</v>
      </c>
    </row>
    <row r="32" spans="2:21" x14ac:dyDescent="0.2">
      <c r="F32" t="s">
        <v>382</v>
      </c>
      <c r="G32" s="136" t="s">
        <v>242</v>
      </c>
      <c r="H32" s="135">
        <v>0.5</v>
      </c>
      <c r="I32" s="136" t="s">
        <v>255</v>
      </c>
      <c r="J32" s="135">
        <v>0.4</v>
      </c>
      <c r="K32" s="136" t="s">
        <v>258</v>
      </c>
    </row>
    <row r="33" spans="6:11" x14ac:dyDescent="0.2">
      <c r="F33" t="s">
        <v>383</v>
      </c>
      <c r="G33" s="136" t="s">
        <v>242</v>
      </c>
      <c r="H33" s="135">
        <v>0.5</v>
      </c>
      <c r="I33" s="136" t="s">
        <v>258</v>
      </c>
      <c r="J33" s="135">
        <v>0.6</v>
      </c>
      <c r="K33" s="136" t="s">
        <v>258</v>
      </c>
    </row>
    <row r="34" spans="6:11" x14ac:dyDescent="0.2">
      <c r="F34" t="s">
        <v>384</v>
      </c>
      <c r="G34" s="136" t="s">
        <v>242</v>
      </c>
      <c r="H34" s="135">
        <v>0.5</v>
      </c>
      <c r="I34" s="136" t="s">
        <v>262</v>
      </c>
      <c r="J34" s="135">
        <v>0.8</v>
      </c>
      <c r="K34" s="136" t="s">
        <v>332</v>
      </c>
    </row>
    <row r="35" spans="6:11" x14ac:dyDescent="0.2">
      <c r="F35" t="s">
        <v>385</v>
      </c>
      <c r="G35" s="136" t="s">
        <v>242</v>
      </c>
      <c r="H35" s="135">
        <v>0.5</v>
      </c>
      <c r="I35" s="136" t="s">
        <v>266</v>
      </c>
      <c r="J35" s="135">
        <v>1</v>
      </c>
      <c r="K35" s="136" t="s">
        <v>329</v>
      </c>
    </row>
    <row r="37" spans="6:11" ht="48" x14ac:dyDescent="0.2">
      <c r="G37" s="137" t="s">
        <v>386</v>
      </c>
    </row>
    <row r="38" spans="6:11" ht="96" x14ac:dyDescent="0.2">
      <c r="G38" s="137" t="s">
        <v>387</v>
      </c>
    </row>
    <row r="39" spans="6:11" ht="64" x14ac:dyDescent="0.2">
      <c r="G39" s="137" t="s">
        <v>388</v>
      </c>
    </row>
    <row r="40" spans="6:11" ht="64" x14ac:dyDescent="0.2">
      <c r="G40" s="137" t="s">
        <v>389</v>
      </c>
    </row>
    <row r="41" spans="6:11" ht="80" x14ac:dyDescent="0.2">
      <c r="G41" s="137" t="s">
        <v>390</v>
      </c>
    </row>
    <row r="42" spans="6:11" ht="48" x14ac:dyDescent="0.2">
      <c r="G42" s="137" t="s">
        <v>391</v>
      </c>
    </row>
    <row r="43" spans="6:11" ht="80" x14ac:dyDescent="0.2">
      <c r="G43" s="137" t="s">
        <v>392</v>
      </c>
    </row>
    <row r="44" spans="6:11" ht="64" x14ac:dyDescent="0.2">
      <c r="G44" s="137" t="s">
        <v>393</v>
      </c>
    </row>
    <row r="45" spans="6:11" ht="64" x14ac:dyDescent="0.2">
      <c r="G45" s="137" t="s">
        <v>394</v>
      </c>
    </row>
    <row r="46" spans="6:11" ht="64" x14ac:dyDescent="0.2">
      <c r="G46" s="137" t="s">
        <v>395</v>
      </c>
    </row>
    <row r="47" spans="6:11" ht="48" x14ac:dyDescent="0.2">
      <c r="G47" s="137" t="s">
        <v>396</v>
      </c>
    </row>
    <row r="48" spans="6:11" ht="96" x14ac:dyDescent="0.2">
      <c r="G48" s="137" t="s">
        <v>397</v>
      </c>
    </row>
    <row r="49" spans="7:7" ht="64" x14ac:dyDescent="0.2">
      <c r="G49" s="137" t="s">
        <v>398</v>
      </c>
    </row>
    <row r="50" spans="7:7" ht="64" x14ac:dyDescent="0.2">
      <c r="G50" s="137" t="s">
        <v>399</v>
      </c>
    </row>
    <row r="51" spans="7:7" ht="80" x14ac:dyDescent="0.2">
      <c r="G51" s="137" t="s">
        <v>400</v>
      </c>
    </row>
    <row r="52" spans="7:7" ht="48" x14ac:dyDescent="0.2">
      <c r="G52" s="137" t="s">
        <v>401</v>
      </c>
    </row>
    <row r="53" spans="7:7" ht="80" x14ac:dyDescent="0.2">
      <c r="G53" s="137" t="s">
        <v>402</v>
      </c>
    </row>
    <row r="54" spans="7:7" ht="64" x14ac:dyDescent="0.2">
      <c r="G54" s="137" t="s">
        <v>403</v>
      </c>
    </row>
    <row r="55" spans="7:7" ht="64" x14ac:dyDescent="0.2">
      <c r="G55" s="137" t="s">
        <v>404</v>
      </c>
    </row>
    <row r="56" spans="7:7" ht="64" x14ac:dyDescent="0.2">
      <c r="G56" s="137" t="s">
        <v>405</v>
      </c>
    </row>
    <row r="57" spans="7:7" ht="48" x14ac:dyDescent="0.2">
      <c r="G57" s="137" t="s">
        <v>406</v>
      </c>
    </row>
    <row r="58" spans="7:7" ht="96" x14ac:dyDescent="0.2">
      <c r="G58" s="137" t="s">
        <v>407</v>
      </c>
    </row>
    <row r="59" spans="7:7" ht="64" x14ac:dyDescent="0.2">
      <c r="G59" s="137" t="s">
        <v>408</v>
      </c>
    </row>
    <row r="60" spans="7:7" ht="64" x14ac:dyDescent="0.2">
      <c r="G60" s="137" t="s">
        <v>409</v>
      </c>
    </row>
    <row r="61" spans="7:7" ht="80" x14ac:dyDescent="0.2">
      <c r="G61" s="137" t="s">
        <v>410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5"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3" t="s">
        <v>411</v>
      </c>
      <c r="C2" s="3" t="s">
        <v>412</v>
      </c>
      <c r="D2" s="3" t="s">
        <v>413</v>
      </c>
      <c r="E2" s="5" t="s">
        <v>414</v>
      </c>
      <c r="F2" s="3" t="s">
        <v>415</v>
      </c>
      <c r="G2" s="3" t="s">
        <v>416</v>
      </c>
      <c r="H2" s="3" t="s">
        <v>417</v>
      </c>
      <c r="I2" s="3" t="s">
        <v>418</v>
      </c>
      <c r="J2" s="3" t="s">
        <v>419</v>
      </c>
      <c r="K2" s="3" t="s">
        <v>420</v>
      </c>
    </row>
    <row r="3" spans="2:11" ht="32" x14ac:dyDescent="0.2">
      <c r="B3" t="s">
        <v>421</v>
      </c>
      <c r="C3" s="77" t="s">
        <v>159</v>
      </c>
      <c r="D3" s="4" t="s">
        <v>254</v>
      </c>
      <c r="E3" t="s">
        <v>162</v>
      </c>
      <c r="F3" t="s">
        <v>305</v>
      </c>
      <c r="G3" t="s">
        <v>164</v>
      </c>
      <c r="H3" t="s">
        <v>165</v>
      </c>
      <c r="I3" t="s">
        <v>166</v>
      </c>
      <c r="J3" t="s">
        <v>422</v>
      </c>
      <c r="K3" t="s">
        <v>167</v>
      </c>
    </row>
    <row r="4" spans="2:11" ht="64" x14ac:dyDescent="0.2">
      <c r="B4" s="146" t="s">
        <v>270</v>
      </c>
      <c r="C4" t="s">
        <v>423</v>
      </c>
      <c r="D4" s="4" t="s">
        <v>257</v>
      </c>
      <c r="E4" t="s">
        <v>206</v>
      </c>
      <c r="F4" t="s">
        <v>163</v>
      </c>
      <c r="G4" t="s">
        <v>171</v>
      </c>
      <c r="H4" t="s">
        <v>172</v>
      </c>
      <c r="I4" t="s">
        <v>323</v>
      </c>
      <c r="J4" t="s">
        <v>202</v>
      </c>
      <c r="K4" t="s">
        <v>424</v>
      </c>
    </row>
    <row r="5" spans="2:11" ht="48" x14ac:dyDescent="0.2">
      <c r="B5" s="146" t="s">
        <v>155</v>
      </c>
      <c r="C5" t="s">
        <v>196</v>
      </c>
      <c r="D5" s="4" t="s">
        <v>261</v>
      </c>
      <c r="E5" t="s">
        <v>190</v>
      </c>
      <c r="K5" t="s">
        <v>425</v>
      </c>
    </row>
    <row r="6" spans="2:11" ht="48" x14ac:dyDescent="0.2">
      <c r="B6" s="146" t="s">
        <v>293</v>
      </c>
      <c r="C6" t="s">
        <v>426</v>
      </c>
      <c r="D6" s="4" t="s">
        <v>265</v>
      </c>
      <c r="K6" t="s">
        <v>199</v>
      </c>
    </row>
    <row r="7" spans="2:11" ht="48" x14ac:dyDescent="0.2">
      <c r="B7" s="146" t="s">
        <v>174</v>
      </c>
      <c r="C7" t="s">
        <v>427</v>
      </c>
      <c r="D7" s="78" t="s">
        <v>269</v>
      </c>
    </row>
    <row r="8" spans="2:11" ht="32" x14ac:dyDescent="0.2">
      <c r="B8" s="146" t="s">
        <v>192</v>
      </c>
      <c r="C8" t="s">
        <v>428</v>
      </c>
      <c r="D8" s="4" t="s">
        <v>271</v>
      </c>
    </row>
    <row r="9" spans="2:11" ht="32" x14ac:dyDescent="0.2">
      <c r="B9" s="146" t="s">
        <v>209</v>
      </c>
      <c r="C9" t="s">
        <v>429</v>
      </c>
      <c r="D9" s="4" t="s">
        <v>272</v>
      </c>
    </row>
    <row r="10" spans="2:11" ht="32" x14ac:dyDescent="0.2">
      <c r="C10" t="s">
        <v>213</v>
      </c>
      <c r="D10" s="4" t="s">
        <v>273</v>
      </c>
    </row>
    <row r="11" spans="2:11" ht="32" x14ac:dyDescent="0.2">
      <c r="D11" s="4" t="s">
        <v>274</v>
      </c>
    </row>
    <row r="12" spans="2:11" ht="32" x14ac:dyDescent="0.2">
      <c r="D12" s="4" t="s">
        <v>275</v>
      </c>
    </row>
    <row r="13" spans="2:11" ht="32" x14ac:dyDescent="0.2">
      <c r="D13" s="208" t="s">
        <v>276</v>
      </c>
    </row>
    <row r="14" spans="2:11" ht="32" x14ac:dyDescent="0.2">
      <c r="D14" s="208" t="s">
        <v>277</v>
      </c>
    </row>
    <row r="15" spans="2:11" ht="32" x14ac:dyDescent="0.2">
      <c r="D15" s="208" t="s">
        <v>160</v>
      </c>
    </row>
    <row r="16" spans="2:11" ht="32" x14ac:dyDescent="0.2">
      <c r="D16" s="208" t="s">
        <v>278</v>
      </c>
    </row>
    <row r="17" spans="4:4" ht="32" x14ac:dyDescent="0.2">
      <c r="D17" s="208" t="s">
        <v>279</v>
      </c>
    </row>
    <row r="18" spans="4:4" ht="48" x14ac:dyDescent="0.2">
      <c r="D18" s="77" t="s">
        <v>430</v>
      </c>
    </row>
    <row r="19" spans="4:4" ht="48" x14ac:dyDescent="0.2">
      <c r="D19" s="77" t="s">
        <v>431</v>
      </c>
    </row>
    <row r="20" spans="4:4" ht="32" x14ac:dyDescent="0.2">
      <c r="D20" s="137" t="s">
        <v>178</v>
      </c>
    </row>
    <row r="21" spans="4:4" ht="32" x14ac:dyDescent="0.2">
      <c r="D21" s="137" t="s">
        <v>186</v>
      </c>
    </row>
    <row r="22" spans="4:4" ht="32" x14ac:dyDescent="0.2">
      <c r="D22" s="137" t="s">
        <v>432</v>
      </c>
    </row>
    <row r="23" spans="4:4" ht="32" x14ac:dyDescent="0.2">
      <c r="D23" s="137" t="s">
        <v>433</v>
      </c>
    </row>
    <row r="24" spans="4:4" ht="48" x14ac:dyDescent="0.2">
      <c r="D24" s="137" t="s">
        <v>434</v>
      </c>
    </row>
    <row r="25" spans="4:4" ht="48" x14ac:dyDescent="0.2">
      <c r="D25" s="137" t="s">
        <v>197</v>
      </c>
    </row>
    <row r="26" spans="4:4" ht="64" x14ac:dyDescent="0.2">
      <c r="D26" s="137" t="s">
        <v>297</v>
      </c>
    </row>
    <row r="27" spans="4:4" ht="48" x14ac:dyDescent="0.2">
      <c r="D27" s="137" t="s">
        <v>435</v>
      </c>
    </row>
    <row r="28" spans="4:4" ht="32" x14ac:dyDescent="0.2">
      <c r="D28" s="137" t="s">
        <v>436</v>
      </c>
    </row>
    <row r="29" spans="4:4" ht="48" x14ac:dyDescent="0.2">
      <c r="D29" s="137" t="s">
        <v>214</v>
      </c>
    </row>
    <row r="30" spans="4:4" ht="48" x14ac:dyDescent="0.2">
      <c r="D30" s="137" t="s">
        <v>437</v>
      </c>
    </row>
    <row r="31" spans="4:4" ht="48" x14ac:dyDescent="0.2">
      <c r="D31" s="137" t="s">
        <v>438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I1" zoomScale="80" zoomScaleNormal="80" workbookViewId="0">
      <selection activeCell="O10" sqref="O10:O34"/>
    </sheetView>
  </sheetViews>
  <sheetFormatPr baseColWidth="10" defaultColWidth="11.5" defaultRowHeight="15" x14ac:dyDescent="0.2"/>
  <cols>
    <col min="1" max="2" width="18.5" style="77" customWidth="1"/>
    <col min="3" max="3" width="15.5" customWidth="1"/>
    <col min="4" max="4" width="27.5" style="77" customWidth="1"/>
    <col min="5" max="5" width="18" style="167" customWidth="1"/>
    <col min="6" max="6" width="40.1640625" customWidth="1"/>
    <col min="7" max="7" width="20.5" customWidth="1"/>
    <col min="8" max="8" width="10.5" style="168" customWidth="1"/>
    <col min="9" max="9" width="11.5" style="168" customWidth="1"/>
    <col min="10" max="10" width="10.1640625" style="169" customWidth="1"/>
    <col min="11" max="11" width="11.5" style="168" customWidth="1"/>
    <col min="12" max="12" width="10.83203125" style="168" customWidth="1"/>
    <col min="13" max="13" width="18.33203125" style="168" bestFit="1" customWidth="1"/>
    <col min="14" max="14" width="18.33203125" bestFit="1" customWidth="1"/>
    <col min="15" max="15" width="32.83203125" customWidth="1"/>
    <col min="16" max="19" width="12.5" style="136" customWidth="1"/>
    <col min="20" max="20" width="116.1640625" customWidth="1"/>
    <col min="21" max="176" width="11.5" style="6"/>
  </cols>
  <sheetData>
    <row r="1" spans="1:278" s="148" customFormat="1" ht="16.5" customHeight="1" x14ac:dyDescent="0.15">
      <c r="A1" s="328"/>
      <c r="B1" s="329"/>
      <c r="C1" s="329"/>
      <c r="D1" s="444" t="s">
        <v>439</v>
      </c>
      <c r="E1" s="444"/>
      <c r="F1" s="444"/>
      <c r="G1" s="444"/>
      <c r="H1" s="444"/>
      <c r="I1" s="444"/>
      <c r="J1" s="444"/>
      <c r="K1" s="444"/>
      <c r="L1" s="444"/>
      <c r="M1" s="444"/>
      <c r="N1" s="444"/>
      <c r="O1" s="444"/>
      <c r="P1" s="444"/>
      <c r="Q1" s="445"/>
      <c r="R1" s="320" t="s">
        <v>118</v>
      </c>
      <c r="S1" s="320"/>
      <c r="T1" s="320"/>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15">
      <c r="A2" s="330"/>
      <c r="B2" s="331"/>
      <c r="C2" s="331"/>
      <c r="D2" s="446"/>
      <c r="E2" s="446"/>
      <c r="F2" s="446"/>
      <c r="G2" s="446"/>
      <c r="H2" s="446"/>
      <c r="I2" s="446"/>
      <c r="J2" s="446"/>
      <c r="K2" s="446"/>
      <c r="L2" s="446"/>
      <c r="M2" s="446"/>
      <c r="N2" s="446"/>
      <c r="O2" s="446"/>
      <c r="P2" s="446"/>
      <c r="Q2" s="447"/>
      <c r="R2" s="320"/>
      <c r="S2" s="320"/>
      <c r="T2" s="320"/>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15">
      <c r="A3" s="2"/>
      <c r="B3" s="2"/>
      <c r="C3" s="204"/>
      <c r="D3" s="446"/>
      <c r="E3" s="446"/>
      <c r="F3" s="446"/>
      <c r="G3" s="446"/>
      <c r="H3" s="446"/>
      <c r="I3" s="446"/>
      <c r="J3" s="446"/>
      <c r="K3" s="446"/>
      <c r="L3" s="446"/>
      <c r="M3" s="446"/>
      <c r="N3" s="446"/>
      <c r="O3" s="446"/>
      <c r="P3" s="446"/>
      <c r="Q3" s="447"/>
      <c r="R3" s="320"/>
      <c r="S3" s="320"/>
      <c r="T3" s="320"/>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15">
      <c r="A4" s="321" t="s">
        <v>119</v>
      </c>
      <c r="B4" s="322"/>
      <c r="C4" s="323"/>
      <c r="D4" s="324" t="str">
        <f>'Mapa Final'!D4</f>
        <v>Gestión Documental</v>
      </c>
      <c r="E4" s="325"/>
      <c r="F4" s="325"/>
      <c r="G4" s="325"/>
      <c r="H4" s="325"/>
      <c r="I4" s="325"/>
      <c r="J4" s="325"/>
      <c r="K4" s="325"/>
      <c r="L4" s="325"/>
      <c r="M4" s="325"/>
      <c r="N4" s="326"/>
      <c r="O4" s="327"/>
      <c r="P4" s="327"/>
      <c r="Q4" s="327"/>
      <c r="R4" s="197"/>
      <c r="S4" s="197"/>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15">
      <c r="A5" s="321" t="s">
        <v>121</v>
      </c>
      <c r="B5" s="322"/>
      <c r="C5" s="323"/>
      <c r="D5" s="332"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33"/>
      <c r="F5" s="333"/>
      <c r="G5" s="333"/>
      <c r="H5" s="333"/>
      <c r="I5" s="333"/>
      <c r="J5" s="333"/>
      <c r="K5" s="333"/>
      <c r="L5" s="333"/>
      <c r="M5" s="333"/>
      <c r="N5" s="334"/>
      <c r="O5" s="1"/>
      <c r="P5" s="197"/>
      <c r="Q5" s="197"/>
      <c r="R5" s="197"/>
      <c r="S5" s="197"/>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2">
      <c r="A6" s="321" t="s">
        <v>122</v>
      </c>
      <c r="B6" s="322"/>
      <c r="C6" s="323"/>
      <c r="D6" s="332" t="str">
        <f>'Mapa Final'!D6</f>
        <v xml:space="preserve">Nivel Central </v>
      </c>
      <c r="E6" s="333"/>
      <c r="F6" s="333"/>
      <c r="G6" s="333"/>
      <c r="H6" s="333"/>
      <c r="I6" s="333"/>
      <c r="J6" s="333"/>
      <c r="K6" s="333"/>
      <c r="L6" s="333"/>
      <c r="M6" s="333"/>
      <c r="N6" s="334"/>
      <c r="O6" s="1"/>
      <c r="P6" s="197"/>
      <c r="Q6" s="197"/>
      <c r="R6" s="197"/>
      <c r="S6" s="197"/>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40.5" customHeight="1" thickTop="1" thickBot="1" x14ac:dyDescent="0.25">
      <c r="A7" s="439" t="s">
        <v>440</v>
      </c>
      <c r="B7" s="440"/>
      <c r="C7" s="440"/>
      <c r="D7" s="440"/>
      <c r="E7" s="440"/>
      <c r="F7" s="441"/>
      <c r="G7" s="170"/>
      <c r="H7" s="442" t="s">
        <v>441</v>
      </c>
      <c r="I7" s="442"/>
      <c r="J7" s="442"/>
      <c r="K7" s="442" t="s">
        <v>442</v>
      </c>
      <c r="L7" s="442"/>
      <c r="M7" s="442"/>
      <c r="N7" s="443" t="s">
        <v>443</v>
      </c>
      <c r="O7" s="448" t="s">
        <v>444</v>
      </c>
      <c r="P7" s="450" t="s">
        <v>445</v>
      </c>
      <c r="Q7" s="451"/>
      <c r="R7" s="450" t="s">
        <v>446</v>
      </c>
      <c r="S7" s="451"/>
      <c r="T7" s="452" t="s">
        <v>447</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1" customHeight="1" thickTop="1" thickBot="1" x14ac:dyDescent="0.25">
      <c r="A8" s="178" t="s">
        <v>24</v>
      </c>
      <c r="B8" s="178" t="s">
        <v>130</v>
      </c>
      <c r="C8" s="179" t="s">
        <v>71</v>
      </c>
      <c r="D8" s="171" t="s">
        <v>131</v>
      </c>
      <c r="E8" s="213" t="s">
        <v>75</v>
      </c>
      <c r="F8" s="213" t="s">
        <v>77</v>
      </c>
      <c r="G8" s="213" t="s">
        <v>79</v>
      </c>
      <c r="H8" s="172" t="s">
        <v>448</v>
      </c>
      <c r="I8" s="172" t="s">
        <v>411</v>
      </c>
      <c r="J8" s="172" t="s">
        <v>449</v>
      </c>
      <c r="K8" s="172" t="s">
        <v>448</v>
      </c>
      <c r="L8" s="172" t="s">
        <v>450</v>
      </c>
      <c r="M8" s="172" t="s">
        <v>449</v>
      </c>
      <c r="N8" s="443"/>
      <c r="O8" s="449"/>
      <c r="P8" s="173" t="s">
        <v>451</v>
      </c>
      <c r="Q8" s="173" t="s">
        <v>452</v>
      </c>
      <c r="R8" s="173" t="s">
        <v>453</v>
      </c>
      <c r="S8" s="173" t="s">
        <v>454</v>
      </c>
      <c r="T8" s="452"/>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x14ac:dyDescent="0.25">
      <c r="A9" s="462"/>
      <c r="B9" s="463"/>
      <c r="C9" s="463"/>
      <c r="D9" s="463"/>
      <c r="E9" s="463"/>
      <c r="F9" s="463"/>
      <c r="G9" s="463"/>
      <c r="H9" s="463"/>
      <c r="I9" s="463"/>
      <c r="J9" s="463"/>
      <c r="K9" s="463"/>
      <c r="L9" s="463"/>
      <c r="M9" s="463"/>
      <c r="N9" s="463"/>
      <c r="P9" s="198"/>
      <c r="Q9" s="198"/>
      <c r="R9" s="198"/>
      <c r="S9" s="198"/>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x14ac:dyDescent="0.2">
      <c r="A10" s="464">
        <f>'Mapa Final'!A10</f>
        <v>1</v>
      </c>
      <c r="B10" s="496" t="str">
        <f>'Mapa Final'!B10</f>
        <v>Incumplimiento de las políticas de gestión documental establecidas para la Rama Judicial</v>
      </c>
      <c r="C10" s="467" t="str">
        <f>'Mapa Final'!C10</f>
        <v>Incumplimiento de las metas establecidas</v>
      </c>
      <c r="D10" s="467" t="str">
        <f>'Mapa Final'!D10</f>
        <v>1. No contar con los instrumentos y herramientas archivísticas necesarios para la gestión documental de la Rama Judicial.
2. Desconocimiento de la normatividad  vigente en materia de gestión documental.
3. Falta de claridad frente a aspectos metodológicos o procedimientales de la gestión documental.
4. Insuficiente recurso humano para la coordinación del sistema de gestión documental.</v>
      </c>
      <c r="E10" s="470" t="str">
        <f>'Mapa Final'!E10</f>
        <v>Desconocimiento de los lineamientos para la gestión documetnal institucional.</v>
      </c>
      <c r="F10" s="470" t="str">
        <f>'Mapa Final'!F10</f>
        <v>Posibilidad de incumplimiento de metas establecidas debido al desconocimiento de los lineamientos para la gestión documental institucional.</v>
      </c>
      <c r="G10" s="470" t="str">
        <f>'Mapa Final'!G10</f>
        <v>Ejecución y Administración de Procesos</v>
      </c>
      <c r="H10" s="479" t="str">
        <f>'Mapa Final'!I10</f>
        <v>Media</v>
      </c>
      <c r="I10" s="482" t="str">
        <f>'Mapa Final'!L10</f>
        <v>Moderado</v>
      </c>
      <c r="J10" s="493" t="str">
        <f>'Mapa Final'!N10</f>
        <v>Moderado</v>
      </c>
      <c r="K10" s="456" t="str">
        <f>'Mapa Final'!AA10</f>
        <v>Baja</v>
      </c>
      <c r="L10" s="456" t="str">
        <f>'Mapa Final'!AE10</f>
        <v>Moderado</v>
      </c>
      <c r="M10" s="485" t="str">
        <f>'Mapa Final'!AG10</f>
        <v>Moderado</v>
      </c>
      <c r="N10" s="456" t="str">
        <f>'Mapa Final'!AH10</f>
        <v>Aceptar</v>
      </c>
      <c r="O10" s="459" t="s">
        <v>548</v>
      </c>
      <c r="P10" s="488" t="s">
        <v>8</v>
      </c>
      <c r="Q10" s="488"/>
      <c r="R10" s="473">
        <v>44562</v>
      </c>
      <c r="S10" s="473">
        <v>44651</v>
      </c>
      <c r="T10" s="476" t="s">
        <v>559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x14ac:dyDescent="0.2">
      <c r="A11" s="465"/>
      <c r="B11" s="307"/>
      <c r="C11" s="468"/>
      <c r="D11" s="468"/>
      <c r="E11" s="471"/>
      <c r="F11" s="471"/>
      <c r="G11" s="471"/>
      <c r="H11" s="480"/>
      <c r="I11" s="483"/>
      <c r="J11" s="494"/>
      <c r="K11" s="457"/>
      <c r="L11" s="457"/>
      <c r="M11" s="486"/>
      <c r="N11" s="457"/>
      <c r="O11" s="460"/>
      <c r="P11" s="474"/>
      <c r="Q11" s="474"/>
      <c r="R11" s="474"/>
      <c r="S11" s="474"/>
      <c r="T11" s="477"/>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x14ac:dyDescent="0.2">
      <c r="A12" s="465"/>
      <c r="B12" s="307"/>
      <c r="C12" s="468"/>
      <c r="D12" s="468"/>
      <c r="E12" s="471"/>
      <c r="F12" s="471"/>
      <c r="G12" s="471"/>
      <c r="H12" s="480"/>
      <c r="I12" s="483"/>
      <c r="J12" s="494"/>
      <c r="K12" s="457"/>
      <c r="L12" s="457"/>
      <c r="M12" s="486"/>
      <c r="N12" s="457"/>
      <c r="O12" s="460"/>
      <c r="P12" s="474"/>
      <c r="Q12" s="474"/>
      <c r="R12" s="474"/>
      <c r="S12" s="474"/>
      <c r="T12" s="477"/>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x14ac:dyDescent="0.2">
      <c r="A13" s="465"/>
      <c r="B13" s="307"/>
      <c r="C13" s="468"/>
      <c r="D13" s="468"/>
      <c r="E13" s="471"/>
      <c r="F13" s="471"/>
      <c r="G13" s="471"/>
      <c r="H13" s="480"/>
      <c r="I13" s="483"/>
      <c r="J13" s="494"/>
      <c r="K13" s="457"/>
      <c r="L13" s="457"/>
      <c r="M13" s="486"/>
      <c r="N13" s="457"/>
      <c r="O13" s="460"/>
      <c r="P13" s="474"/>
      <c r="Q13" s="474"/>
      <c r="R13" s="474"/>
      <c r="S13" s="474"/>
      <c r="T13" s="477"/>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306" customHeight="1" thickBot="1" x14ac:dyDescent="0.25">
      <c r="A14" s="466"/>
      <c r="B14" s="497"/>
      <c r="C14" s="469"/>
      <c r="D14" s="469"/>
      <c r="E14" s="472"/>
      <c r="F14" s="472"/>
      <c r="G14" s="472"/>
      <c r="H14" s="481"/>
      <c r="I14" s="484"/>
      <c r="J14" s="495"/>
      <c r="K14" s="458"/>
      <c r="L14" s="458"/>
      <c r="M14" s="487"/>
      <c r="N14" s="458"/>
      <c r="O14" s="461"/>
      <c r="P14" s="475"/>
      <c r="Q14" s="475"/>
      <c r="R14" s="475"/>
      <c r="S14" s="475"/>
      <c r="T14" s="478"/>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x14ac:dyDescent="0.2">
      <c r="A15" s="464">
        <f>'Mapa Final'!A14</f>
        <v>2</v>
      </c>
      <c r="B15" s="496" t="str">
        <f>'Mapa Final'!B14</f>
        <v>Interrupción o demora en el servicio de administración de justicia por pérdida o deterioro de documentos que reposan en el Archivo de la Justicia Regional.</v>
      </c>
      <c r="C15" s="467" t="str">
        <f>'Mapa Final'!C14</f>
        <v>Afectación en la Prestación del Servicio de Justicia</v>
      </c>
      <c r="D15" s="467" t="str">
        <f>'Mapa Final'!D14</f>
        <v>1. Falta de aplicación de las políticas de archivo establecidas por la institución.
2. Falta de copias o medios de respaldo de la información
3. Insuficiente control de los documentos que se retiran del archivo para consulta o préstamo.</v>
      </c>
      <c r="E15" s="470" t="str">
        <f>'Mapa Final'!E14</f>
        <v>Inadecuada protección o control sobre los documentos  que reposan en el Archivo de la Justicia Regional.</v>
      </c>
      <c r="F15" s="470" t="str">
        <f>'Mapa Final'!F14</f>
        <v>Posibilidad de afectación en la prestración del servicio  debido a la  inadecuada protección o control sobre los documentos  que reposan en el Archivo de la Justicia Regional.</v>
      </c>
      <c r="G15" s="470" t="str">
        <f>'Mapa Final'!G14</f>
        <v>Ejecución y Administración de Procesos</v>
      </c>
      <c r="H15" s="479" t="str">
        <f>'Mapa Final'!I14</f>
        <v>Media</v>
      </c>
      <c r="I15" s="482" t="str">
        <f>'Mapa Final'!L14</f>
        <v>Leve</v>
      </c>
      <c r="J15" s="493" t="str">
        <f>'Mapa Final'!N14</f>
        <v>Moderado</v>
      </c>
      <c r="K15" s="456" t="str">
        <f>'Mapa Final'!AA14</f>
        <v>Baja</v>
      </c>
      <c r="L15" s="456" t="str">
        <f>'Mapa Final'!AE14</f>
        <v>Leve</v>
      </c>
      <c r="M15" s="485" t="str">
        <f>'Mapa Final'!AG14</f>
        <v>Bajo</v>
      </c>
      <c r="N15" s="456" t="str">
        <f>'Mapa Final'!AH14</f>
        <v>Aceptar</v>
      </c>
      <c r="O15" s="459" t="s">
        <v>549</v>
      </c>
      <c r="P15" s="492" t="s">
        <v>8</v>
      </c>
      <c r="Q15" s="492"/>
      <c r="R15" s="489">
        <v>44562</v>
      </c>
      <c r="S15" s="489">
        <v>44651</v>
      </c>
      <c r="T15" s="453" t="s">
        <v>550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x14ac:dyDescent="0.2">
      <c r="A16" s="465"/>
      <c r="B16" s="307"/>
      <c r="C16" s="468"/>
      <c r="D16" s="468"/>
      <c r="E16" s="471"/>
      <c r="F16" s="471"/>
      <c r="G16" s="471"/>
      <c r="H16" s="480"/>
      <c r="I16" s="483"/>
      <c r="J16" s="494"/>
      <c r="K16" s="457"/>
      <c r="L16" s="457"/>
      <c r="M16" s="486"/>
      <c r="N16" s="457"/>
      <c r="O16" s="460"/>
      <c r="P16" s="490"/>
      <c r="Q16" s="490"/>
      <c r="R16" s="490"/>
      <c r="S16" s="490"/>
      <c r="T16" s="4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x14ac:dyDescent="0.2">
      <c r="A17" s="465"/>
      <c r="B17" s="307"/>
      <c r="C17" s="468"/>
      <c r="D17" s="468"/>
      <c r="E17" s="471"/>
      <c r="F17" s="471"/>
      <c r="G17" s="471"/>
      <c r="H17" s="480"/>
      <c r="I17" s="483"/>
      <c r="J17" s="494"/>
      <c r="K17" s="457"/>
      <c r="L17" s="457"/>
      <c r="M17" s="486"/>
      <c r="N17" s="457"/>
      <c r="O17" s="460"/>
      <c r="P17" s="490"/>
      <c r="Q17" s="490"/>
      <c r="R17" s="490"/>
      <c r="S17" s="490"/>
      <c r="T17" s="4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x14ac:dyDescent="0.2">
      <c r="A18" s="465"/>
      <c r="B18" s="307"/>
      <c r="C18" s="468"/>
      <c r="D18" s="468"/>
      <c r="E18" s="471"/>
      <c r="F18" s="471"/>
      <c r="G18" s="471"/>
      <c r="H18" s="480"/>
      <c r="I18" s="483"/>
      <c r="J18" s="494"/>
      <c r="K18" s="457"/>
      <c r="L18" s="457"/>
      <c r="M18" s="486"/>
      <c r="N18" s="457"/>
      <c r="O18" s="460"/>
      <c r="P18" s="490"/>
      <c r="Q18" s="490"/>
      <c r="R18" s="490"/>
      <c r="S18" s="490"/>
      <c r="T18" s="4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00" customHeight="1" thickBot="1" x14ac:dyDescent="0.25">
      <c r="A19" s="466"/>
      <c r="B19" s="497"/>
      <c r="C19" s="469"/>
      <c r="D19" s="469"/>
      <c r="E19" s="472"/>
      <c r="F19" s="472"/>
      <c r="G19" s="472"/>
      <c r="H19" s="481"/>
      <c r="I19" s="484"/>
      <c r="J19" s="495"/>
      <c r="K19" s="458"/>
      <c r="L19" s="458"/>
      <c r="M19" s="487"/>
      <c r="N19" s="458"/>
      <c r="O19" s="461"/>
      <c r="P19" s="491"/>
      <c r="Q19" s="491"/>
      <c r="R19" s="491"/>
      <c r="S19" s="491"/>
      <c r="T19" s="45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464">
        <f>'Mapa Final'!A19</f>
        <v>3</v>
      </c>
      <c r="B20" s="496" t="str">
        <f>'Mapa Final'!B19</f>
        <v>No entrega de comunicaciones oficiales generadas a través de SIGOBius.</v>
      </c>
      <c r="C20" s="467" t="str">
        <f>'Mapa Final'!C19</f>
        <v>Afectación en la Prestación del Servicio de Justicia</v>
      </c>
      <c r="D20" s="467" t="str">
        <f>'Mapa Final'!D19</f>
        <v>1. Uso adecuado del sistema.
2. Dificultad de acceso al sistema por fallas técnicas.</v>
      </c>
      <c r="E20" s="470" t="str">
        <f>'Mapa Final'!E19</f>
        <v>Dificultades funcionales o técnicas del sistema Sigobius.</v>
      </c>
      <c r="F20" s="470" t="str">
        <f>'Mapa Final'!F19</f>
        <v xml:space="preserve">Posibilidad de afectación en la prestración del servicio  debido a las dificultades funcionales o técnicas del sistema Sigobius. </v>
      </c>
      <c r="G20" s="470" t="str">
        <f>'Mapa Final'!G19</f>
        <v>Ejecución y Administración de Procesos</v>
      </c>
      <c r="H20" s="479" t="str">
        <f>'Mapa Final'!I19</f>
        <v>Media</v>
      </c>
      <c r="I20" s="482" t="str">
        <f>'Mapa Final'!L19</f>
        <v>Menor</v>
      </c>
      <c r="J20" s="493" t="str">
        <f>'Mapa Final'!N19</f>
        <v>Moderado</v>
      </c>
      <c r="K20" s="456" t="str">
        <f>'Mapa Final'!AA19</f>
        <v>Baja</v>
      </c>
      <c r="L20" s="456" t="str">
        <f>'Mapa Final'!AE19</f>
        <v>Menor</v>
      </c>
      <c r="M20" s="485" t="str">
        <f>'Mapa Final'!AG19</f>
        <v>Moderado</v>
      </c>
      <c r="N20" s="456" t="str">
        <f>'Mapa Final'!AH19</f>
        <v>Aceptar</v>
      </c>
      <c r="O20" s="459" t="s">
        <v>557</v>
      </c>
      <c r="P20" s="492" t="s">
        <v>8</v>
      </c>
      <c r="Q20" s="492"/>
      <c r="R20" s="489">
        <v>44562</v>
      </c>
      <c r="S20" s="489">
        <v>44651</v>
      </c>
      <c r="T20" s="476" t="s">
        <v>551</v>
      </c>
      <c r="U20" s="34"/>
      <c r="V20" s="34"/>
    </row>
    <row r="21" spans="1:176" x14ac:dyDescent="0.2">
      <c r="A21" s="465"/>
      <c r="B21" s="307"/>
      <c r="C21" s="468"/>
      <c r="D21" s="468"/>
      <c r="E21" s="471"/>
      <c r="F21" s="471"/>
      <c r="G21" s="471"/>
      <c r="H21" s="480"/>
      <c r="I21" s="483"/>
      <c r="J21" s="494"/>
      <c r="K21" s="457"/>
      <c r="L21" s="457"/>
      <c r="M21" s="486"/>
      <c r="N21" s="457"/>
      <c r="O21" s="460"/>
      <c r="P21" s="490"/>
      <c r="Q21" s="490"/>
      <c r="R21" s="490"/>
      <c r="S21" s="490"/>
      <c r="T21" s="477"/>
      <c r="U21" s="34"/>
      <c r="V21" s="34"/>
    </row>
    <row r="22" spans="1:176" x14ac:dyDescent="0.2">
      <c r="A22" s="465"/>
      <c r="B22" s="307"/>
      <c r="C22" s="468"/>
      <c r="D22" s="468"/>
      <c r="E22" s="471"/>
      <c r="F22" s="471"/>
      <c r="G22" s="471"/>
      <c r="H22" s="480"/>
      <c r="I22" s="483"/>
      <c r="J22" s="494"/>
      <c r="K22" s="457"/>
      <c r="L22" s="457"/>
      <c r="M22" s="486"/>
      <c r="N22" s="457"/>
      <c r="O22" s="460"/>
      <c r="P22" s="490"/>
      <c r="Q22" s="490"/>
      <c r="R22" s="490"/>
      <c r="S22" s="490"/>
      <c r="T22" s="477"/>
      <c r="U22" s="34"/>
      <c r="V22" s="34"/>
    </row>
    <row r="23" spans="1:176" x14ac:dyDescent="0.2">
      <c r="A23" s="465"/>
      <c r="B23" s="307"/>
      <c r="C23" s="468"/>
      <c r="D23" s="468"/>
      <c r="E23" s="471"/>
      <c r="F23" s="471"/>
      <c r="G23" s="471"/>
      <c r="H23" s="480"/>
      <c r="I23" s="483"/>
      <c r="J23" s="494"/>
      <c r="K23" s="457"/>
      <c r="L23" s="457"/>
      <c r="M23" s="486"/>
      <c r="N23" s="457"/>
      <c r="O23" s="460"/>
      <c r="P23" s="490"/>
      <c r="Q23" s="490"/>
      <c r="R23" s="490"/>
      <c r="S23" s="490"/>
      <c r="T23" s="477"/>
      <c r="U23" s="34"/>
      <c r="V23" s="34"/>
    </row>
    <row r="24" spans="1:176" ht="137.25" customHeight="1" thickBot="1" x14ac:dyDescent="0.25">
      <c r="A24" s="466"/>
      <c r="B24" s="497"/>
      <c r="C24" s="469"/>
      <c r="D24" s="469"/>
      <c r="E24" s="472"/>
      <c r="F24" s="472"/>
      <c r="G24" s="472"/>
      <c r="H24" s="481"/>
      <c r="I24" s="484"/>
      <c r="J24" s="495"/>
      <c r="K24" s="458"/>
      <c r="L24" s="458"/>
      <c r="M24" s="487"/>
      <c r="N24" s="458"/>
      <c r="O24" s="461"/>
      <c r="P24" s="491"/>
      <c r="Q24" s="491"/>
      <c r="R24" s="491"/>
      <c r="S24" s="491"/>
      <c r="T24" s="478"/>
      <c r="U24" s="34"/>
      <c r="V24" s="34"/>
    </row>
    <row r="25" spans="1:176" x14ac:dyDescent="0.2">
      <c r="A25" s="464">
        <f>'Mapa Final'!A24</f>
        <v>4</v>
      </c>
      <c r="B25" s="496" t="str">
        <f>'Mapa Final'!B24</f>
        <v xml:space="preserve"> Sustracción de documentación conservada en el archivo de la justicia regional, en beneficio propio o de un tercero. </v>
      </c>
      <c r="C25" s="467" t="str">
        <f>'Mapa Final'!C24</f>
        <v>Reputacional(Corrupción)</v>
      </c>
      <c r="D25" s="46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70" t="str">
        <f>'Mapa Final'!E24</f>
        <v>Carencia de transparencia, etica y valores.</v>
      </c>
      <c r="F25" s="470" t="str">
        <f>'Mapa Final'!F24</f>
        <v>Posibilidad de sustracción de documentación conservada en el archivo de la justicia regional, debido a  la carencia de transparencia, etica y valores.</v>
      </c>
      <c r="G25" s="470" t="str">
        <f>'Mapa Final'!G24</f>
        <v>Fraude Interno</v>
      </c>
      <c r="H25" s="479" t="str">
        <f>'Mapa Final'!I24</f>
        <v>Muy Baja</v>
      </c>
      <c r="I25" s="482" t="str">
        <f>'Mapa Final'!L24</f>
        <v>Mayor</v>
      </c>
      <c r="J25" s="493" t="str">
        <f>'Mapa Final'!N24</f>
        <v xml:space="preserve">Alto </v>
      </c>
      <c r="K25" s="456" t="str">
        <f>'Mapa Final'!AA24</f>
        <v>Muy Baja</v>
      </c>
      <c r="L25" s="456" t="str">
        <f>'Mapa Final'!AE24</f>
        <v>Mayor</v>
      </c>
      <c r="M25" s="485" t="str">
        <f>'Mapa Final'!AG24</f>
        <v xml:space="preserve">Alto </v>
      </c>
      <c r="N25" s="456" t="str">
        <f>'Mapa Final'!AH24</f>
        <v>Reducir(mitigar)</v>
      </c>
      <c r="O25" s="459" t="s">
        <v>558</v>
      </c>
      <c r="P25" s="492" t="s">
        <v>8</v>
      </c>
      <c r="Q25" s="492"/>
      <c r="R25" s="489">
        <v>44562</v>
      </c>
      <c r="S25" s="489">
        <v>44651</v>
      </c>
      <c r="T25" s="476" t="s">
        <v>552</v>
      </c>
    </row>
    <row r="26" spans="1:176" x14ac:dyDescent="0.2">
      <c r="A26" s="465"/>
      <c r="B26" s="307"/>
      <c r="C26" s="468"/>
      <c r="D26" s="468"/>
      <c r="E26" s="471"/>
      <c r="F26" s="471"/>
      <c r="G26" s="471"/>
      <c r="H26" s="480"/>
      <c r="I26" s="483"/>
      <c r="J26" s="494"/>
      <c r="K26" s="457"/>
      <c r="L26" s="457"/>
      <c r="M26" s="486"/>
      <c r="N26" s="457"/>
      <c r="O26" s="460"/>
      <c r="P26" s="490"/>
      <c r="Q26" s="490"/>
      <c r="R26" s="490"/>
      <c r="S26" s="490"/>
      <c r="T26" s="477"/>
    </row>
    <row r="27" spans="1:176" x14ac:dyDescent="0.2">
      <c r="A27" s="465"/>
      <c r="B27" s="307"/>
      <c r="C27" s="468"/>
      <c r="D27" s="468"/>
      <c r="E27" s="471"/>
      <c r="F27" s="471"/>
      <c r="G27" s="471"/>
      <c r="H27" s="480"/>
      <c r="I27" s="483"/>
      <c r="J27" s="494"/>
      <c r="K27" s="457"/>
      <c r="L27" s="457"/>
      <c r="M27" s="486"/>
      <c r="N27" s="457"/>
      <c r="O27" s="460"/>
      <c r="P27" s="490"/>
      <c r="Q27" s="490"/>
      <c r="R27" s="490"/>
      <c r="S27" s="490"/>
      <c r="T27" s="477"/>
    </row>
    <row r="28" spans="1:176" x14ac:dyDescent="0.2">
      <c r="A28" s="465"/>
      <c r="B28" s="307"/>
      <c r="C28" s="468"/>
      <c r="D28" s="468"/>
      <c r="E28" s="471"/>
      <c r="F28" s="471"/>
      <c r="G28" s="471"/>
      <c r="H28" s="480"/>
      <c r="I28" s="483"/>
      <c r="J28" s="494"/>
      <c r="K28" s="457"/>
      <c r="L28" s="457"/>
      <c r="M28" s="486"/>
      <c r="N28" s="457"/>
      <c r="O28" s="460"/>
      <c r="P28" s="490"/>
      <c r="Q28" s="490"/>
      <c r="R28" s="490"/>
      <c r="S28" s="490"/>
      <c r="T28" s="477"/>
    </row>
    <row r="29" spans="1:176" ht="172.5" customHeight="1" thickBot="1" x14ac:dyDescent="0.25">
      <c r="A29" s="466"/>
      <c r="B29" s="497"/>
      <c r="C29" s="469"/>
      <c r="D29" s="469"/>
      <c r="E29" s="472"/>
      <c r="F29" s="472"/>
      <c r="G29" s="472"/>
      <c r="H29" s="481"/>
      <c r="I29" s="484"/>
      <c r="J29" s="495"/>
      <c r="K29" s="458"/>
      <c r="L29" s="458"/>
      <c r="M29" s="487"/>
      <c r="N29" s="458"/>
      <c r="O29" s="461"/>
      <c r="P29" s="491"/>
      <c r="Q29" s="491"/>
      <c r="R29" s="491"/>
      <c r="S29" s="491"/>
      <c r="T29" s="478"/>
    </row>
    <row r="30" spans="1:176" x14ac:dyDescent="0.2">
      <c r="A30" s="464">
        <f>'Mapa Final'!A29</f>
        <v>5</v>
      </c>
      <c r="B30" s="496" t="str">
        <f>'Mapa Final'!B29</f>
        <v>Exposición a agentes biológicos como bacterias, hongos o virus, atraves del contacto directo entre personas y/o contacto con documentos contaminados.</v>
      </c>
      <c r="C30" s="467" t="str">
        <f>'Mapa Final'!C29</f>
        <v xml:space="preserve"> Afectación Ambiental</v>
      </c>
      <c r="D30" s="467" t="str">
        <f>'Mapa Final'!D29</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70" t="str">
        <f>'Mapa Final'!E29</f>
        <v>Desconocimiento del Protocolo para el manejo de documentos físicos.</v>
      </c>
      <c r="F30" s="470" t="str">
        <f>'Mapa Final'!F29</f>
        <v>Posibilidad de afectación ambiental debido al desconocimiento del Protocolo para el manejo de documentos físicos.</v>
      </c>
      <c r="G30" s="470" t="str">
        <f>'Mapa Final'!G29</f>
        <v>Eventos Ambientales Internos</v>
      </c>
      <c r="H30" s="479" t="str">
        <f>'Mapa Final'!I29</f>
        <v>Media</v>
      </c>
      <c r="I30" s="482" t="str">
        <f>'Mapa Final'!L29</f>
        <v>Moderado</v>
      </c>
      <c r="J30" s="493" t="str">
        <f>'Mapa Final'!N29</f>
        <v>Moderado</v>
      </c>
      <c r="K30" s="456" t="str">
        <f>'Mapa Final'!AA29</f>
        <v>Baja</v>
      </c>
      <c r="L30" s="456" t="str">
        <f>'Mapa Final'!AE29</f>
        <v>Moderado</v>
      </c>
      <c r="M30" s="485" t="str">
        <f>'Mapa Final'!AG29</f>
        <v>Moderado</v>
      </c>
      <c r="N30" s="456" t="str">
        <f>'Mapa Final'!AH29</f>
        <v>Aceptar</v>
      </c>
      <c r="O30" s="459" t="s">
        <v>553</v>
      </c>
      <c r="P30" s="492" t="s">
        <v>8</v>
      </c>
      <c r="Q30" s="492"/>
      <c r="R30" s="489">
        <v>44562</v>
      </c>
      <c r="S30" s="489">
        <v>44925</v>
      </c>
      <c r="T30" s="476" t="s">
        <v>554</v>
      </c>
    </row>
    <row r="31" spans="1:176" x14ac:dyDescent="0.2">
      <c r="A31" s="465"/>
      <c r="B31" s="307"/>
      <c r="C31" s="468"/>
      <c r="D31" s="468"/>
      <c r="E31" s="471"/>
      <c r="F31" s="471"/>
      <c r="G31" s="471"/>
      <c r="H31" s="480"/>
      <c r="I31" s="483"/>
      <c r="J31" s="494"/>
      <c r="K31" s="457"/>
      <c r="L31" s="457"/>
      <c r="M31" s="486"/>
      <c r="N31" s="457"/>
      <c r="O31" s="460"/>
      <c r="P31" s="490"/>
      <c r="Q31" s="490"/>
      <c r="R31" s="490"/>
      <c r="S31" s="490"/>
      <c r="T31" s="477"/>
    </row>
    <row r="32" spans="1:176" x14ac:dyDescent="0.2">
      <c r="A32" s="465"/>
      <c r="B32" s="307"/>
      <c r="C32" s="468"/>
      <c r="D32" s="468"/>
      <c r="E32" s="471"/>
      <c r="F32" s="471"/>
      <c r="G32" s="471"/>
      <c r="H32" s="480"/>
      <c r="I32" s="483"/>
      <c r="J32" s="494"/>
      <c r="K32" s="457"/>
      <c r="L32" s="457"/>
      <c r="M32" s="486"/>
      <c r="N32" s="457"/>
      <c r="O32" s="460"/>
      <c r="P32" s="490"/>
      <c r="Q32" s="490"/>
      <c r="R32" s="490"/>
      <c r="S32" s="490"/>
      <c r="T32" s="477"/>
    </row>
    <row r="33" spans="1:20" x14ac:dyDescent="0.2">
      <c r="A33" s="465"/>
      <c r="B33" s="307"/>
      <c r="C33" s="468"/>
      <c r="D33" s="468"/>
      <c r="E33" s="471"/>
      <c r="F33" s="471"/>
      <c r="G33" s="471"/>
      <c r="H33" s="480"/>
      <c r="I33" s="483"/>
      <c r="J33" s="494"/>
      <c r="K33" s="457"/>
      <c r="L33" s="457"/>
      <c r="M33" s="486"/>
      <c r="N33" s="457"/>
      <c r="O33" s="460"/>
      <c r="P33" s="490"/>
      <c r="Q33" s="490"/>
      <c r="R33" s="490"/>
      <c r="S33" s="490"/>
      <c r="T33" s="477"/>
    </row>
    <row r="34" spans="1:20" ht="121.5" customHeight="1" thickBot="1" x14ac:dyDescent="0.25">
      <c r="A34" s="466"/>
      <c r="B34" s="497"/>
      <c r="C34" s="469"/>
      <c r="D34" s="469"/>
      <c r="E34" s="472"/>
      <c r="F34" s="472"/>
      <c r="G34" s="472"/>
      <c r="H34" s="481"/>
      <c r="I34" s="484"/>
      <c r="J34" s="495"/>
      <c r="K34" s="458"/>
      <c r="L34" s="458"/>
      <c r="M34" s="487"/>
      <c r="N34" s="458"/>
      <c r="O34" s="461"/>
      <c r="P34" s="491"/>
      <c r="Q34" s="491"/>
      <c r="R34" s="491"/>
      <c r="S34" s="491"/>
      <c r="T34" s="478"/>
    </row>
  </sheetData>
  <mergeCells count="119">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384" operator="containsText" text="3- Moderado">
      <formula>NOT(ISERROR(SEARCH("3- Moderado",K30)))</formula>
    </cfRule>
    <cfRule type="containsText" dxfId="882" priority="385" operator="containsText" text="6- Moderado">
      <formula>NOT(ISERROR(SEARCH("6- Moderado",K30)))</formula>
    </cfRule>
    <cfRule type="containsText" dxfId="881" priority="386" operator="containsText" text="4- Moderado">
      <formula>NOT(ISERROR(SEARCH("4- Moderado",K30)))</formula>
    </cfRule>
    <cfRule type="containsText" dxfId="880" priority="387" operator="containsText" text="3- Bajo">
      <formula>NOT(ISERROR(SEARCH("3- Bajo",K30)))</formula>
    </cfRule>
    <cfRule type="containsText" dxfId="879" priority="388" operator="containsText" text="4- Bajo">
      <formula>NOT(ISERROR(SEARCH("4- Bajo",K30)))</formula>
    </cfRule>
    <cfRule type="containsText" dxfId="878" priority="389" operator="containsText" text="1- Bajo">
      <formula>NOT(ISERROR(SEARCH("1- Bajo",K30)))</formula>
    </cfRule>
  </conditionalFormatting>
  <conditionalFormatting sqref="H30:I30">
    <cfRule type="containsText" dxfId="877" priority="378" operator="containsText" text="3- Moderado">
      <formula>NOT(ISERROR(SEARCH("3- Moderado",H30)))</formula>
    </cfRule>
    <cfRule type="containsText" dxfId="876" priority="379" operator="containsText" text="6- Moderado">
      <formula>NOT(ISERROR(SEARCH("6- Moderado",H30)))</formula>
    </cfRule>
    <cfRule type="containsText" dxfId="875" priority="380" operator="containsText" text="4- Moderado">
      <formula>NOT(ISERROR(SEARCH("4- Moderado",H30)))</formula>
    </cfRule>
    <cfRule type="containsText" dxfId="874" priority="381" operator="containsText" text="3- Bajo">
      <formula>NOT(ISERROR(SEARCH("3- Bajo",H30)))</formula>
    </cfRule>
    <cfRule type="containsText" dxfId="873" priority="382" operator="containsText" text="4- Bajo">
      <formula>NOT(ISERROR(SEARCH("4- Bajo",H30)))</formula>
    </cfRule>
    <cfRule type="containsText" dxfId="872" priority="383" operator="containsText" text="1- Bajo">
      <formula>NOT(ISERROR(SEARCH("1- Bajo",H30)))</formula>
    </cfRule>
  </conditionalFormatting>
  <conditionalFormatting sqref="A30 C30:E30">
    <cfRule type="containsText" dxfId="871" priority="372" operator="containsText" text="3- Moderado">
      <formula>NOT(ISERROR(SEARCH("3- Moderado",A30)))</formula>
    </cfRule>
    <cfRule type="containsText" dxfId="870" priority="373" operator="containsText" text="6- Moderado">
      <formula>NOT(ISERROR(SEARCH("6- Moderado",A30)))</formula>
    </cfRule>
    <cfRule type="containsText" dxfId="869" priority="374" operator="containsText" text="4- Moderado">
      <formula>NOT(ISERROR(SEARCH("4- Moderado",A30)))</formula>
    </cfRule>
    <cfRule type="containsText" dxfId="868" priority="375" operator="containsText" text="3- Bajo">
      <formula>NOT(ISERROR(SEARCH("3- Bajo",A30)))</formula>
    </cfRule>
    <cfRule type="containsText" dxfId="867" priority="376" operator="containsText" text="4- Bajo">
      <formula>NOT(ISERROR(SEARCH("4- Bajo",A30)))</formula>
    </cfRule>
    <cfRule type="containsText" dxfId="866" priority="377" operator="containsText" text="1- Bajo">
      <formula>NOT(ISERROR(SEARCH("1- Bajo",A30)))</formula>
    </cfRule>
  </conditionalFormatting>
  <conditionalFormatting sqref="F30:G30">
    <cfRule type="containsText" dxfId="865" priority="366" operator="containsText" text="3- Moderado">
      <formula>NOT(ISERROR(SEARCH("3- Moderado",F30)))</formula>
    </cfRule>
    <cfRule type="containsText" dxfId="864" priority="367" operator="containsText" text="6- Moderado">
      <formula>NOT(ISERROR(SEARCH("6- Moderado",F30)))</formula>
    </cfRule>
    <cfRule type="containsText" dxfId="863" priority="368" operator="containsText" text="4- Moderado">
      <formula>NOT(ISERROR(SEARCH("4- Moderado",F30)))</formula>
    </cfRule>
    <cfRule type="containsText" dxfId="862" priority="369" operator="containsText" text="3- Bajo">
      <formula>NOT(ISERROR(SEARCH("3- Bajo",F30)))</formula>
    </cfRule>
    <cfRule type="containsText" dxfId="861" priority="370" operator="containsText" text="4- Bajo">
      <formula>NOT(ISERROR(SEARCH("4- Bajo",F30)))</formula>
    </cfRule>
    <cfRule type="containsText" dxfId="860" priority="371" operator="containsText" text="1- Bajo">
      <formula>NOT(ISERROR(SEARCH("1- Bajo",F30)))</formula>
    </cfRule>
  </conditionalFormatting>
  <conditionalFormatting sqref="J30:J34">
    <cfRule type="containsText" dxfId="859" priority="361" operator="containsText" text="Bajo">
      <formula>NOT(ISERROR(SEARCH("Bajo",J30)))</formula>
    </cfRule>
    <cfRule type="containsText" dxfId="858" priority="362" operator="containsText" text="Moderado">
      <formula>NOT(ISERROR(SEARCH("Moderado",J30)))</formula>
    </cfRule>
    <cfRule type="containsText" dxfId="857" priority="363" operator="containsText" text="Alto">
      <formula>NOT(ISERROR(SEARCH("Alto",J30)))</formula>
    </cfRule>
    <cfRule type="containsText" dxfId="85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55" priority="336" operator="containsText" text="Moderado">
      <formula>NOT(ISERROR(SEARCH("Moderado",M30)))</formula>
    </cfRule>
    <cfRule type="containsText" dxfId="854" priority="356" operator="containsText" text="Bajo">
      <formula>NOT(ISERROR(SEARCH("Bajo",M30)))</formula>
    </cfRule>
    <cfRule type="containsText" dxfId="853" priority="357" operator="containsText" text="Moderado">
      <formula>NOT(ISERROR(SEARCH("Moderado",M30)))</formula>
    </cfRule>
    <cfRule type="containsText" dxfId="852" priority="358" operator="containsText" text="Alto">
      <formula>NOT(ISERROR(SEARCH("Alto",M30)))</formula>
    </cfRule>
    <cfRule type="containsText" dxfId="85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50" priority="350" operator="containsText" text="3- Moderado">
      <formula>NOT(ISERROR(SEARCH("3- Moderado",N30)))</formula>
    </cfRule>
    <cfRule type="containsText" dxfId="849" priority="351" operator="containsText" text="6- Moderado">
      <formula>NOT(ISERROR(SEARCH("6- Moderado",N30)))</formula>
    </cfRule>
    <cfRule type="containsText" dxfId="848" priority="352" operator="containsText" text="4- Moderado">
      <formula>NOT(ISERROR(SEARCH("4- Moderado",N30)))</formula>
    </cfRule>
    <cfRule type="containsText" dxfId="847" priority="353" operator="containsText" text="3- Bajo">
      <formula>NOT(ISERROR(SEARCH("3- Bajo",N30)))</formula>
    </cfRule>
    <cfRule type="containsText" dxfId="846" priority="354" operator="containsText" text="4- Bajo">
      <formula>NOT(ISERROR(SEARCH("4- Bajo",N30)))</formula>
    </cfRule>
    <cfRule type="containsText" dxfId="845" priority="355" operator="containsText" text="1- Bajo">
      <formula>NOT(ISERROR(SEARCH("1- Bajo",N30)))</formula>
    </cfRule>
  </conditionalFormatting>
  <conditionalFormatting sqref="H30:H34">
    <cfRule type="containsText" dxfId="844" priority="337" operator="containsText" text="Muy Alta">
      <formula>NOT(ISERROR(SEARCH("Muy Alta",H30)))</formula>
    </cfRule>
    <cfRule type="containsText" dxfId="843" priority="338" operator="containsText" text="Alta">
      <formula>NOT(ISERROR(SEARCH("Alta",H30)))</formula>
    </cfRule>
    <cfRule type="containsText" dxfId="842" priority="339" operator="containsText" text="Muy Alta">
      <formula>NOT(ISERROR(SEARCH("Muy Alta",H30)))</formula>
    </cfRule>
    <cfRule type="containsText" dxfId="841" priority="344" operator="containsText" text="Muy Baja">
      <formula>NOT(ISERROR(SEARCH("Muy Baja",H30)))</formula>
    </cfRule>
    <cfRule type="containsText" dxfId="840" priority="345" operator="containsText" text="Baja">
      <formula>NOT(ISERROR(SEARCH("Baja",H30)))</formula>
    </cfRule>
    <cfRule type="containsText" dxfId="839" priority="346" operator="containsText" text="Media">
      <formula>NOT(ISERROR(SEARCH("Media",H30)))</formula>
    </cfRule>
    <cfRule type="containsText" dxfId="838" priority="347" operator="containsText" text="Alta">
      <formula>NOT(ISERROR(SEARCH("Alta",H30)))</formula>
    </cfRule>
    <cfRule type="containsText" dxfId="837" priority="349" operator="containsText" text="Muy Alta">
      <formula>NOT(ISERROR(SEARCH("Muy Alta",H30)))</formula>
    </cfRule>
  </conditionalFormatting>
  <conditionalFormatting sqref="I30:I34">
    <cfRule type="containsText" dxfId="836" priority="340" operator="containsText" text="Catastrófico">
      <formula>NOT(ISERROR(SEARCH("Catastrófico",I30)))</formula>
    </cfRule>
    <cfRule type="containsText" dxfId="835" priority="341" operator="containsText" text="Mayor">
      <formula>NOT(ISERROR(SEARCH("Mayor",I30)))</formula>
    </cfRule>
    <cfRule type="containsText" dxfId="834" priority="342" operator="containsText" text="Menor">
      <formula>NOT(ISERROR(SEARCH("Menor",I30)))</formula>
    </cfRule>
    <cfRule type="containsText" dxfId="833" priority="343" operator="containsText" text="Leve">
      <formula>NOT(ISERROR(SEARCH("Leve",I30)))</formula>
    </cfRule>
    <cfRule type="containsText" dxfId="832" priority="348" operator="containsText" text="Moderado">
      <formula>NOT(ISERROR(SEARCH("Moderado",I30)))</formula>
    </cfRule>
  </conditionalFormatting>
  <conditionalFormatting sqref="K30:K34">
    <cfRule type="containsText" dxfId="831" priority="335" operator="containsText" text="Media">
      <formula>NOT(ISERROR(SEARCH("Media",K30)))</formula>
    </cfRule>
  </conditionalFormatting>
  <conditionalFormatting sqref="L30:L34">
    <cfRule type="containsText" dxfId="830" priority="334" operator="containsText" text="Moderado">
      <formula>NOT(ISERROR(SEARCH("Moderado",L30)))</formula>
    </cfRule>
  </conditionalFormatting>
  <conditionalFormatting sqref="J30:J34">
    <cfRule type="containsText" dxfId="829" priority="333" operator="containsText" text="Moderado">
      <formula>NOT(ISERROR(SEARCH("Moderado",J30)))</formula>
    </cfRule>
  </conditionalFormatting>
  <conditionalFormatting sqref="J30:J34">
    <cfRule type="containsText" dxfId="828" priority="331" operator="containsText" text="Bajo">
      <formula>NOT(ISERROR(SEARCH("Bajo",J30)))</formula>
    </cfRule>
    <cfRule type="containsText" dxfId="827" priority="332" operator="containsText" text="Extremo">
      <formula>NOT(ISERROR(SEARCH("Extremo",J30)))</formula>
    </cfRule>
  </conditionalFormatting>
  <conditionalFormatting sqref="K30:K34">
    <cfRule type="containsText" dxfId="826" priority="329" operator="containsText" text="Baja">
      <formula>NOT(ISERROR(SEARCH("Baja",K30)))</formula>
    </cfRule>
    <cfRule type="containsText" dxfId="825" priority="330" operator="containsText" text="Muy Baja">
      <formula>NOT(ISERROR(SEARCH("Muy Baja",K30)))</formula>
    </cfRule>
  </conditionalFormatting>
  <conditionalFormatting sqref="K30:K34">
    <cfRule type="containsText" dxfId="824" priority="327" operator="containsText" text="Muy Alta">
      <formula>NOT(ISERROR(SEARCH("Muy Alta",K30)))</formula>
    </cfRule>
    <cfRule type="containsText" dxfId="823" priority="328" operator="containsText" text="Alta">
      <formula>NOT(ISERROR(SEARCH("Alta",K30)))</formula>
    </cfRule>
  </conditionalFormatting>
  <conditionalFormatting sqref="L30:L34">
    <cfRule type="containsText" dxfId="822" priority="323" operator="containsText" text="Catastrófico">
      <formula>NOT(ISERROR(SEARCH("Catastrófico",L30)))</formula>
    </cfRule>
    <cfRule type="containsText" dxfId="821" priority="324" operator="containsText" text="Mayor">
      <formula>NOT(ISERROR(SEARCH("Mayor",L30)))</formula>
    </cfRule>
    <cfRule type="containsText" dxfId="820" priority="325" operator="containsText" text="Menor">
      <formula>NOT(ISERROR(SEARCH("Menor",L30)))</formula>
    </cfRule>
    <cfRule type="containsText" dxfId="819" priority="326"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0"/>
  <sheetViews>
    <sheetView topLeftCell="M1" zoomScaleNormal="100" workbookViewId="0">
      <selection activeCell="O10" sqref="O10:O14"/>
    </sheetView>
  </sheetViews>
  <sheetFormatPr baseColWidth="10" defaultColWidth="11.5" defaultRowHeight="15" x14ac:dyDescent="0.2"/>
  <cols>
    <col min="1" max="2" width="18.5" style="77" customWidth="1"/>
    <col min="3" max="3" width="15.5" customWidth="1"/>
    <col min="4" max="4" width="27.5" style="77" customWidth="1"/>
    <col min="5" max="5" width="18" style="167" customWidth="1"/>
    <col min="6" max="6" width="40.1640625" customWidth="1"/>
    <col min="7" max="7" width="20.5" customWidth="1"/>
    <col min="8" max="8" width="10.5" style="168" customWidth="1"/>
    <col min="9" max="9" width="11.5" style="168" customWidth="1"/>
    <col min="10" max="10" width="10.1640625" style="169" customWidth="1"/>
    <col min="11" max="11" width="11.5" style="168" customWidth="1"/>
    <col min="12" max="12" width="10.83203125" style="168" customWidth="1"/>
    <col min="13" max="13" width="18.33203125" style="168" bestFit="1" customWidth="1"/>
    <col min="14" max="14" width="18.33203125" bestFit="1" customWidth="1"/>
    <col min="15" max="15" width="32.83203125" customWidth="1"/>
    <col min="16" max="17" width="14.5" customWidth="1"/>
    <col min="18" max="18" width="17.5" customWidth="1"/>
    <col min="19" max="19" width="16.33203125" customWidth="1"/>
    <col min="20" max="20" width="121" customWidth="1"/>
    <col min="21" max="176" width="11.5" style="6"/>
  </cols>
  <sheetData>
    <row r="1" spans="1:278" s="148" customFormat="1" ht="16.5" customHeight="1" x14ac:dyDescent="0.15">
      <c r="A1" s="328"/>
      <c r="B1" s="329"/>
      <c r="C1" s="329"/>
      <c r="D1" s="444" t="s">
        <v>455</v>
      </c>
      <c r="E1" s="444"/>
      <c r="F1" s="444"/>
      <c r="G1" s="444"/>
      <c r="H1" s="444"/>
      <c r="I1" s="444"/>
      <c r="J1" s="444"/>
      <c r="K1" s="444"/>
      <c r="L1" s="444"/>
      <c r="M1" s="444"/>
      <c r="N1" s="444"/>
      <c r="O1" s="444"/>
      <c r="P1" s="444"/>
      <c r="Q1" s="445"/>
      <c r="R1" s="320" t="s">
        <v>118</v>
      </c>
      <c r="S1" s="320"/>
      <c r="T1" s="320"/>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15">
      <c r="A2" s="330"/>
      <c r="B2" s="331"/>
      <c r="C2" s="331"/>
      <c r="D2" s="446"/>
      <c r="E2" s="446"/>
      <c r="F2" s="446"/>
      <c r="G2" s="446"/>
      <c r="H2" s="446"/>
      <c r="I2" s="446"/>
      <c r="J2" s="446"/>
      <c r="K2" s="446"/>
      <c r="L2" s="446"/>
      <c r="M2" s="446"/>
      <c r="N2" s="446"/>
      <c r="O2" s="446"/>
      <c r="P2" s="446"/>
      <c r="Q2" s="447"/>
      <c r="R2" s="320"/>
      <c r="S2" s="320"/>
      <c r="T2" s="320"/>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15">
      <c r="A3" s="2"/>
      <c r="B3" s="2"/>
      <c r="C3" s="204"/>
      <c r="D3" s="446"/>
      <c r="E3" s="446"/>
      <c r="F3" s="446"/>
      <c r="G3" s="446"/>
      <c r="H3" s="446"/>
      <c r="I3" s="446"/>
      <c r="J3" s="446"/>
      <c r="K3" s="446"/>
      <c r="L3" s="446"/>
      <c r="M3" s="446"/>
      <c r="N3" s="446"/>
      <c r="O3" s="446"/>
      <c r="P3" s="446"/>
      <c r="Q3" s="447"/>
      <c r="R3" s="320"/>
      <c r="S3" s="320"/>
      <c r="T3" s="320"/>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15">
      <c r="A4" s="321" t="s">
        <v>119</v>
      </c>
      <c r="B4" s="322"/>
      <c r="C4" s="323"/>
      <c r="D4" s="324" t="str">
        <f>'Mapa Final'!D4</f>
        <v>Gestión Documental</v>
      </c>
      <c r="E4" s="325"/>
      <c r="F4" s="325"/>
      <c r="G4" s="325"/>
      <c r="H4" s="325"/>
      <c r="I4" s="325"/>
      <c r="J4" s="325"/>
      <c r="K4" s="325"/>
      <c r="L4" s="325"/>
      <c r="M4" s="325"/>
      <c r="N4" s="326"/>
      <c r="O4" s="327"/>
      <c r="P4" s="327"/>
      <c r="Q4" s="327"/>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15">
      <c r="A5" s="321" t="s">
        <v>121</v>
      </c>
      <c r="B5" s="322"/>
      <c r="C5" s="323"/>
      <c r="D5" s="332"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33"/>
      <c r="F5" s="333"/>
      <c r="G5" s="333"/>
      <c r="H5" s="333"/>
      <c r="I5" s="333"/>
      <c r="J5" s="333"/>
      <c r="K5" s="333"/>
      <c r="L5" s="333"/>
      <c r="M5" s="333"/>
      <c r="N5" s="334"/>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2">
      <c r="A6" s="321" t="s">
        <v>122</v>
      </c>
      <c r="B6" s="322"/>
      <c r="C6" s="323"/>
      <c r="D6" s="332" t="str">
        <f>'Mapa Final'!D6</f>
        <v xml:space="preserve">Nivel Central </v>
      </c>
      <c r="E6" s="333"/>
      <c r="F6" s="333"/>
      <c r="G6" s="333"/>
      <c r="H6" s="333"/>
      <c r="I6" s="333"/>
      <c r="J6" s="333"/>
      <c r="K6" s="333"/>
      <c r="L6" s="333"/>
      <c r="M6" s="333"/>
      <c r="N6" s="334"/>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46.5" customHeight="1" thickTop="1" thickBot="1" x14ac:dyDescent="0.25">
      <c r="A7" s="439" t="s">
        <v>440</v>
      </c>
      <c r="B7" s="440"/>
      <c r="C7" s="440"/>
      <c r="D7" s="440"/>
      <c r="E7" s="440"/>
      <c r="F7" s="441"/>
      <c r="G7" s="170"/>
      <c r="H7" s="442" t="s">
        <v>441</v>
      </c>
      <c r="I7" s="442"/>
      <c r="J7" s="442"/>
      <c r="K7" s="442" t="s">
        <v>442</v>
      </c>
      <c r="L7" s="442"/>
      <c r="M7" s="442"/>
      <c r="N7" s="443" t="s">
        <v>443</v>
      </c>
      <c r="O7" s="448" t="s">
        <v>444</v>
      </c>
      <c r="P7" s="450" t="s">
        <v>445</v>
      </c>
      <c r="Q7" s="451"/>
      <c r="R7" s="450" t="s">
        <v>446</v>
      </c>
      <c r="S7" s="451"/>
      <c r="T7" s="452" t="s">
        <v>456</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1" customHeight="1" thickTop="1" thickBot="1" x14ac:dyDescent="0.25">
      <c r="A8" s="178" t="s">
        <v>24</v>
      </c>
      <c r="B8" s="178" t="s">
        <v>130</v>
      </c>
      <c r="C8" s="179" t="s">
        <v>71</v>
      </c>
      <c r="D8" s="171" t="s">
        <v>131</v>
      </c>
      <c r="E8" s="213" t="s">
        <v>75</v>
      </c>
      <c r="F8" s="213" t="s">
        <v>77</v>
      </c>
      <c r="G8" s="213" t="s">
        <v>79</v>
      </c>
      <c r="H8" s="172" t="s">
        <v>448</v>
      </c>
      <c r="I8" s="172" t="s">
        <v>411</v>
      </c>
      <c r="J8" s="172" t="s">
        <v>449</v>
      </c>
      <c r="K8" s="172" t="s">
        <v>448</v>
      </c>
      <c r="L8" s="172" t="s">
        <v>450</v>
      </c>
      <c r="M8" s="172" t="s">
        <v>449</v>
      </c>
      <c r="N8" s="443"/>
      <c r="O8" s="449"/>
      <c r="P8" s="173" t="s">
        <v>451</v>
      </c>
      <c r="Q8" s="173" t="s">
        <v>452</v>
      </c>
      <c r="R8" s="173" t="s">
        <v>453</v>
      </c>
      <c r="S8" s="173" t="s">
        <v>454</v>
      </c>
      <c r="T8" s="452"/>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x14ac:dyDescent="0.25">
      <c r="A9" s="462"/>
      <c r="B9" s="463"/>
      <c r="C9" s="463"/>
      <c r="D9" s="463"/>
      <c r="E9" s="463"/>
      <c r="F9" s="463"/>
      <c r="G9" s="463"/>
      <c r="H9" s="463"/>
      <c r="I9" s="463"/>
      <c r="J9" s="463"/>
      <c r="K9" s="463"/>
      <c r="L9" s="463"/>
      <c r="M9" s="463"/>
      <c r="N9" s="46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x14ac:dyDescent="0.2">
      <c r="A10" s="464">
        <f>'Mapa Final'!A10</f>
        <v>1</v>
      </c>
      <c r="B10" s="496" t="str">
        <f>'Mapa Final'!B10</f>
        <v>Incumplimiento de las políticas de gestión documental establecidas para la Rama Judicial</v>
      </c>
      <c r="C10" s="467" t="str">
        <f>'Mapa Final'!C10</f>
        <v>Incumplimiento de las metas establecidas</v>
      </c>
      <c r="D10" s="467" t="str">
        <f>'Mapa Final'!D10</f>
        <v>1. No contar con los instrumentos y herramientas archivísticas necesarios para la gestión documental de la Rama Judicial.
2. Desconocimiento de la normatividad  vigente en materia de gestión documental.
3. Falta de claridad frente a aspectos metodológicos o procedimientales de la gestión documental.
4. Insuficiente recurso humano para la coordinación del sistema de gestión documental.</v>
      </c>
      <c r="E10" s="470" t="str">
        <f>'Mapa Final'!E10</f>
        <v>Desconocimiento de los lineamientos para la gestión documetnal institucional.</v>
      </c>
      <c r="F10" s="470" t="str">
        <f>'Mapa Final'!F10</f>
        <v>Posibilidad de incumplimiento de metas establecidas debido al desconocimiento de los lineamientos para la gestión documental institucional.</v>
      </c>
      <c r="G10" s="470" t="str">
        <f>'Mapa Final'!G10</f>
        <v>Ejecución y Administración de Procesos</v>
      </c>
      <c r="H10" s="479" t="str">
        <f>'Mapa Final'!I10</f>
        <v>Media</v>
      </c>
      <c r="I10" s="482" t="str">
        <f>'Mapa Final'!L10</f>
        <v>Moderado</v>
      </c>
      <c r="J10" s="493" t="str">
        <f>'Mapa Final'!N10</f>
        <v>Moderado</v>
      </c>
      <c r="K10" s="456" t="str">
        <f>'Mapa Final'!AA10</f>
        <v>Baja</v>
      </c>
      <c r="L10" s="456" t="str">
        <f>'Mapa Final'!AE10</f>
        <v>Moderado</v>
      </c>
      <c r="M10" s="485" t="str">
        <f>'Mapa Final'!AG10</f>
        <v>Moderado</v>
      </c>
      <c r="N10" s="456" t="str">
        <f>'Mapa Final'!AH10</f>
        <v>Aceptar</v>
      </c>
      <c r="O10" s="459"/>
      <c r="P10" s="488" t="s">
        <v>573</v>
      </c>
      <c r="Q10" s="488"/>
      <c r="R10" s="473">
        <v>44652</v>
      </c>
      <c r="S10" s="473">
        <v>44742</v>
      </c>
      <c r="T10" s="459" t="s">
        <v>562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x14ac:dyDescent="0.2">
      <c r="A11" s="465"/>
      <c r="B11" s="498"/>
      <c r="C11" s="468"/>
      <c r="D11" s="468"/>
      <c r="E11" s="471"/>
      <c r="F11" s="471"/>
      <c r="G11" s="471"/>
      <c r="H11" s="480"/>
      <c r="I11" s="483"/>
      <c r="J11" s="494"/>
      <c r="K11" s="457"/>
      <c r="L11" s="457"/>
      <c r="M11" s="486"/>
      <c r="N11" s="457"/>
      <c r="O11" s="460"/>
      <c r="P11" s="474"/>
      <c r="Q11" s="474"/>
      <c r="R11" s="474"/>
      <c r="S11" s="474"/>
      <c r="T11" s="5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x14ac:dyDescent="0.2">
      <c r="A12" s="465"/>
      <c r="B12" s="498"/>
      <c r="C12" s="468"/>
      <c r="D12" s="468"/>
      <c r="E12" s="471"/>
      <c r="F12" s="471"/>
      <c r="G12" s="471"/>
      <c r="H12" s="480"/>
      <c r="I12" s="483"/>
      <c r="J12" s="494"/>
      <c r="K12" s="457"/>
      <c r="L12" s="457"/>
      <c r="M12" s="486"/>
      <c r="N12" s="457"/>
      <c r="O12" s="460"/>
      <c r="P12" s="474"/>
      <c r="Q12" s="474"/>
      <c r="R12" s="474"/>
      <c r="S12" s="474"/>
      <c r="T12" s="5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x14ac:dyDescent="0.2">
      <c r="A13" s="465"/>
      <c r="B13" s="498"/>
      <c r="C13" s="468"/>
      <c r="D13" s="468"/>
      <c r="E13" s="471"/>
      <c r="F13" s="471"/>
      <c r="G13" s="471"/>
      <c r="H13" s="480"/>
      <c r="I13" s="483"/>
      <c r="J13" s="494"/>
      <c r="K13" s="457"/>
      <c r="L13" s="457"/>
      <c r="M13" s="486"/>
      <c r="N13" s="457"/>
      <c r="O13" s="460"/>
      <c r="P13" s="474"/>
      <c r="Q13" s="474"/>
      <c r="R13" s="474"/>
      <c r="S13" s="474"/>
      <c r="T13" s="5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305.25" customHeight="1" thickBot="1" x14ac:dyDescent="0.25">
      <c r="A14" s="466"/>
      <c r="B14" s="499"/>
      <c r="C14" s="469"/>
      <c r="D14" s="469"/>
      <c r="E14" s="472"/>
      <c r="F14" s="472"/>
      <c r="G14" s="472"/>
      <c r="H14" s="481"/>
      <c r="I14" s="484"/>
      <c r="J14" s="495"/>
      <c r="K14" s="458"/>
      <c r="L14" s="458"/>
      <c r="M14" s="487"/>
      <c r="N14" s="458"/>
      <c r="O14" s="461"/>
      <c r="P14" s="475"/>
      <c r="Q14" s="475"/>
      <c r="R14" s="475"/>
      <c r="S14" s="475"/>
      <c r="T14" s="5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x14ac:dyDescent="0.2">
      <c r="A15" s="464">
        <f>'Mapa Final'!A14</f>
        <v>2</v>
      </c>
      <c r="B15" s="496" t="str">
        <f>'Mapa Final'!B14</f>
        <v>Interrupción o demora en el servicio de administración de justicia por pérdida o deterioro de documentos que reposan en el Archivo de la Justicia Regional.</v>
      </c>
      <c r="C15" s="467" t="str">
        <f>'Mapa Final'!C14</f>
        <v>Afectación en la Prestación del Servicio de Justicia</v>
      </c>
      <c r="D15" s="467" t="str">
        <f>'Mapa Final'!D14</f>
        <v>1. Falta de aplicación de las políticas de archivo establecidas por la institución.
2. Falta de copias o medios de respaldo de la información
3. Insuficiente control de los documentos que se retiran del archivo para consulta o préstamo.</v>
      </c>
      <c r="E15" s="470" t="str">
        <f>'Mapa Final'!E14</f>
        <v>Inadecuada protección o control sobre los documentos  que reposan en el Archivo de la Justicia Regional.</v>
      </c>
      <c r="F15" s="470" t="str">
        <f>'Mapa Final'!F14</f>
        <v>Posibilidad de afectación en la prestración del servicio  debido a la  inadecuada protección o control sobre los documentos  que reposan en el Archivo de la Justicia Regional.</v>
      </c>
      <c r="G15" s="470" t="str">
        <f>'Mapa Final'!G14</f>
        <v>Ejecución y Administración de Procesos</v>
      </c>
      <c r="H15" s="479" t="str">
        <f>'Mapa Final'!I14</f>
        <v>Media</v>
      </c>
      <c r="I15" s="482" t="str">
        <f>'Mapa Final'!L14</f>
        <v>Leve</v>
      </c>
      <c r="J15" s="493" t="str">
        <f>'Mapa Final'!N14</f>
        <v>Moderado</v>
      </c>
      <c r="K15" s="456" t="str">
        <f>'Mapa Final'!AA14</f>
        <v>Baja</v>
      </c>
      <c r="L15" s="456" t="str">
        <f>'Mapa Final'!AE14</f>
        <v>Leve</v>
      </c>
      <c r="M15" s="485" t="str">
        <f>'Mapa Final'!AG14</f>
        <v>Bajo</v>
      </c>
      <c r="N15" s="456" t="str">
        <f>'Mapa Final'!AH14</f>
        <v>Aceptar</v>
      </c>
      <c r="O15" s="459"/>
      <c r="P15" s="488" t="s">
        <v>573</v>
      </c>
      <c r="Q15" s="488"/>
      <c r="R15" s="473">
        <v>44652</v>
      </c>
      <c r="S15" s="473">
        <v>44742</v>
      </c>
      <c r="T15" s="453"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x14ac:dyDescent="0.2">
      <c r="A16" s="465"/>
      <c r="B16" s="498"/>
      <c r="C16" s="468"/>
      <c r="D16" s="468"/>
      <c r="E16" s="471"/>
      <c r="F16" s="471"/>
      <c r="G16" s="471"/>
      <c r="H16" s="480"/>
      <c r="I16" s="483"/>
      <c r="J16" s="494"/>
      <c r="K16" s="457"/>
      <c r="L16" s="457"/>
      <c r="M16" s="486"/>
      <c r="N16" s="457"/>
      <c r="O16" s="460"/>
      <c r="P16" s="474"/>
      <c r="Q16" s="474"/>
      <c r="R16" s="474"/>
      <c r="S16" s="474"/>
      <c r="T16" s="4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x14ac:dyDescent="0.2">
      <c r="A17" s="465"/>
      <c r="B17" s="498"/>
      <c r="C17" s="468"/>
      <c r="D17" s="468"/>
      <c r="E17" s="471"/>
      <c r="F17" s="471"/>
      <c r="G17" s="471"/>
      <c r="H17" s="480"/>
      <c r="I17" s="483"/>
      <c r="J17" s="494"/>
      <c r="K17" s="457"/>
      <c r="L17" s="457"/>
      <c r="M17" s="486"/>
      <c r="N17" s="457"/>
      <c r="O17" s="460"/>
      <c r="P17" s="474"/>
      <c r="Q17" s="474"/>
      <c r="R17" s="474"/>
      <c r="S17" s="474"/>
      <c r="T17" s="4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x14ac:dyDescent="0.2">
      <c r="A18" s="465"/>
      <c r="B18" s="498"/>
      <c r="C18" s="468"/>
      <c r="D18" s="468"/>
      <c r="E18" s="471"/>
      <c r="F18" s="471"/>
      <c r="G18" s="471"/>
      <c r="H18" s="480"/>
      <c r="I18" s="483"/>
      <c r="J18" s="494"/>
      <c r="K18" s="457"/>
      <c r="L18" s="457"/>
      <c r="M18" s="486"/>
      <c r="N18" s="457"/>
      <c r="O18" s="460"/>
      <c r="P18" s="474"/>
      <c r="Q18" s="474"/>
      <c r="R18" s="474"/>
      <c r="S18" s="474"/>
      <c r="T18" s="4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269.25" customHeight="1" thickBot="1" x14ac:dyDescent="0.25">
      <c r="A19" s="466"/>
      <c r="B19" s="499"/>
      <c r="C19" s="469"/>
      <c r="D19" s="469"/>
      <c r="E19" s="472"/>
      <c r="F19" s="472"/>
      <c r="G19" s="472"/>
      <c r="H19" s="481"/>
      <c r="I19" s="484"/>
      <c r="J19" s="495"/>
      <c r="K19" s="458"/>
      <c r="L19" s="458"/>
      <c r="M19" s="487"/>
      <c r="N19" s="458"/>
      <c r="O19" s="461"/>
      <c r="P19" s="475"/>
      <c r="Q19" s="475"/>
      <c r="R19" s="475"/>
      <c r="S19" s="475"/>
      <c r="T19" s="45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4.5" customHeight="1" x14ac:dyDescent="0.2">
      <c r="A20" s="464">
        <f>'Mapa Final'!A19</f>
        <v>3</v>
      </c>
      <c r="B20" s="496" t="str">
        <f>'Mapa Final'!B19</f>
        <v>No entrega de comunicaciones oficiales generadas a través de SIGOBius.</v>
      </c>
      <c r="C20" s="467" t="str">
        <f>'Mapa Final'!C19</f>
        <v>Afectación en la Prestación del Servicio de Justicia</v>
      </c>
      <c r="D20" s="467" t="str">
        <f>'Mapa Final'!D19</f>
        <v>1. Uso adecuado del sistema.
2. Dificultad de acceso al sistema por fallas técnicas.</v>
      </c>
      <c r="E20" s="470" t="str">
        <f>'Mapa Final'!E19</f>
        <v>Dificultades funcionales o técnicas del sistema Sigobius.</v>
      </c>
      <c r="F20" s="470" t="str">
        <f>'Mapa Final'!F19</f>
        <v xml:space="preserve">Posibilidad de afectación en la prestración del servicio  debido a las dificultades funcionales o técnicas del sistema Sigobius. </v>
      </c>
      <c r="G20" s="470" t="str">
        <f>'Mapa Final'!G19</f>
        <v>Ejecución y Administración de Procesos</v>
      </c>
      <c r="H20" s="479" t="str">
        <f>'Mapa Final'!I19</f>
        <v>Media</v>
      </c>
      <c r="I20" s="482" t="str">
        <f>'Mapa Final'!L19</f>
        <v>Menor</v>
      </c>
      <c r="J20" s="493" t="str">
        <f>'Mapa Final'!N19</f>
        <v>Moderado</v>
      </c>
      <c r="K20" s="456" t="str">
        <f>'Mapa Final'!AA19</f>
        <v>Baja</v>
      </c>
      <c r="L20" s="456" t="str">
        <f>'Mapa Final'!AE19</f>
        <v>Menor</v>
      </c>
      <c r="M20" s="485" t="str">
        <f>'Mapa Final'!AG19</f>
        <v>Moderado</v>
      </c>
      <c r="N20" s="456" t="str">
        <f>'Mapa Final'!AH19</f>
        <v>Aceptar</v>
      </c>
      <c r="O20" s="459"/>
      <c r="P20" s="488" t="s">
        <v>573</v>
      </c>
      <c r="Q20" s="488"/>
      <c r="R20" s="473">
        <v>44652</v>
      </c>
      <c r="S20" s="473">
        <v>44742</v>
      </c>
      <c r="T20" s="476" t="s">
        <v>560</v>
      </c>
      <c r="U20" s="34"/>
      <c r="V20" s="34"/>
    </row>
    <row r="21" spans="1:176" ht="14.5" customHeight="1" x14ac:dyDescent="0.2">
      <c r="A21" s="465"/>
      <c r="B21" s="498"/>
      <c r="C21" s="468"/>
      <c r="D21" s="468"/>
      <c r="E21" s="471"/>
      <c r="F21" s="471"/>
      <c r="G21" s="471"/>
      <c r="H21" s="480"/>
      <c r="I21" s="483"/>
      <c r="J21" s="494"/>
      <c r="K21" s="457"/>
      <c r="L21" s="457"/>
      <c r="M21" s="486"/>
      <c r="N21" s="457"/>
      <c r="O21" s="460"/>
      <c r="P21" s="474"/>
      <c r="Q21" s="474"/>
      <c r="R21" s="474"/>
      <c r="S21" s="474"/>
      <c r="T21" s="477"/>
      <c r="U21" s="34"/>
      <c r="V21" s="34"/>
    </row>
    <row r="22" spans="1:176" ht="14.5" customHeight="1" x14ac:dyDescent="0.2">
      <c r="A22" s="465"/>
      <c r="B22" s="498"/>
      <c r="C22" s="468"/>
      <c r="D22" s="468"/>
      <c r="E22" s="471"/>
      <c r="F22" s="471"/>
      <c r="G22" s="471"/>
      <c r="H22" s="480"/>
      <c r="I22" s="483"/>
      <c r="J22" s="494"/>
      <c r="K22" s="457"/>
      <c r="L22" s="457"/>
      <c r="M22" s="486"/>
      <c r="N22" s="457"/>
      <c r="O22" s="460"/>
      <c r="P22" s="474"/>
      <c r="Q22" s="474"/>
      <c r="R22" s="474"/>
      <c r="S22" s="474"/>
      <c r="T22" s="477"/>
      <c r="U22" s="34"/>
      <c r="V22" s="34"/>
    </row>
    <row r="23" spans="1:176" ht="14.5" customHeight="1" x14ac:dyDescent="0.2">
      <c r="A23" s="465"/>
      <c r="B23" s="498"/>
      <c r="C23" s="468"/>
      <c r="D23" s="468"/>
      <c r="E23" s="471"/>
      <c r="F23" s="471"/>
      <c r="G23" s="471"/>
      <c r="H23" s="480"/>
      <c r="I23" s="483"/>
      <c r="J23" s="494"/>
      <c r="K23" s="457"/>
      <c r="L23" s="457"/>
      <c r="M23" s="486"/>
      <c r="N23" s="457"/>
      <c r="O23" s="460"/>
      <c r="P23" s="474"/>
      <c r="Q23" s="474"/>
      <c r="R23" s="474"/>
      <c r="S23" s="474"/>
      <c r="T23" s="477"/>
      <c r="U23" s="34"/>
      <c r="V23" s="34"/>
    </row>
    <row r="24" spans="1:176" ht="180.75" customHeight="1" thickBot="1" x14ac:dyDescent="0.25">
      <c r="A24" s="466"/>
      <c r="B24" s="499"/>
      <c r="C24" s="469"/>
      <c r="D24" s="469"/>
      <c r="E24" s="472"/>
      <c r="F24" s="472"/>
      <c r="G24" s="472"/>
      <c r="H24" s="481"/>
      <c r="I24" s="484"/>
      <c r="J24" s="495"/>
      <c r="K24" s="458"/>
      <c r="L24" s="458"/>
      <c r="M24" s="487"/>
      <c r="N24" s="458"/>
      <c r="O24" s="461"/>
      <c r="P24" s="475"/>
      <c r="Q24" s="475"/>
      <c r="R24" s="475"/>
      <c r="S24" s="475"/>
      <c r="T24" s="478"/>
      <c r="U24" s="34"/>
      <c r="V24" s="34"/>
    </row>
    <row r="25" spans="1:176" ht="14.5" customHeight="1" x14ac:dyDescent="0.2">
      <c r="A25" s="464">
        <f>'Mapa Final'!A24</f>
        <v>4</v>
      </c>
      <c r="B25" s="496" t="str">
        <f>'Mapa Final'!B24</f>
        <v xml:space="preserve"> Sustracción de documentación conservada en el archivo de la justicia regional, en beneficio propio o de un tercero. </v>
      </c>
      <c r="C25" s="467" t="str">
        <f>'Mapa Final'!C24</f>
        <v>Reputacional(Corrupción)</v>
      </c>
      <c r="D25" s="46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70" t="str">
        <f>'Mapa Final'!E24</f>
        <v>Carencia de transparencia, etica y valores.</v>
      </c>
      <c r="F25" s="470" t="str">
        <f>'Mapa Final'!F24</f>
        <v>Posibilidad de sustracción de documentación conservada en el archivo de la justicia regional, debido a  la carencia de transparencia, etica y valores.</v>
      </c>
      <c r="G25" s="470" t="str">
        <f>'Mapa Final'!G24</f>
        <v>Fraude Interno</v>
      </c>
      <c r="H25" s="479" t="str">
        <f>'Mapa Final'!I24</f>
        <v>Muy Baja</v>
      </c>
      <c r="I25" s="482" t="str">
        <f>'Mapa Final'!L24</f>
        <v>Mayor</v>
      </c>
      <c r="J25" s="493" t="str">
        <f>'Mapa Final'!N24</f>
        <v xml:space="preserve">Alto </v>
      </c>
      <c r="K25" s="456" t="str">
        <f>'Mapa Final'!AA24</f>
        <v>Muy Baja</v>
      </c>
      <c r="L25" s="456" t="str">
        <f>'Mapa Final'!AE24</f>
        <v>Mayor</v>
      </c>
      <c r="M25" s="485" t="str">
        <f>'Mapa Final'!AG24</f>
        <v xml:space="preserve">Alto </v>
      </c>
      <c r="N25" s="456" t="str">
        <f>'Mapa Final'!AH24</f>
        <v>Reducir(mitigar)</v>
      </c>
      <c r="O25" s="459"/>
      <c r="P25" s="488" t="s">
        <v>573</v>
      </c>
      <c r="Q25" s="488"/>
      <c r="R25" s="473">
        <v>44652</v>
      </c>
      <c r="S25" s="473">
        <v>44742</v>
      </c>
      <c r="T25" s="476" t="s">
        <v>563</v>
      </c>
    </row>
    <row r="26" spans="1:176" ht="14.5" customHeight="1" x14ac:dyDescent="0.2">
      <c r="A26" s="465"/>
      <c r="B26" s="498"/>
      <c r="C26" s="468"/>
      <c r="D26" s="468"/>
      <c r="E26" s="471"/>
      <c r="F26" s="471"/>
      <c r="G26" s="471"/>
      <c r="H26" s="480"/>
      <c r="I26" s="483"/>
      <c r="J26" s="494"/>
      <c r="K26" s="457"/>
      <c r="L26" s="457"/>
      <c r="M26" s="486"/>
      <c r="N26" s="457"/>
      <c r="O26" s="460"/>
      <c r="P26" s="474"/>
      <c r="Q26" s="474"/>
      <c r="R26" s="474"/>
      <c r="S26" s="474"/>
      <c r="T26" s="477"/>
    </row>
    <row r="27" spans="1:176" ht="14.5" customHeight="1" x14ac:dyDescent="0.2">
      <c r="A27" s="465"/>
      <c r="B27" s="498"/>
      <c r="C27" s="468"/>
      <c r="D27" s="468"/>
      <c r="E27" s="471"/>
      <c r="F27" s="471"/>
      <c r="G27" s="471"/>
      <c r="H27" s="480"/>
      <c r="I27" s="483"/>
      <c r="J27" s="494"/>
      <c r="K27" s="457"/>
      <c r="L27" s="457"/>
      <c r="M27" s="486"/>
      <c r="N27" s="457"/>
      <c r="O27" s="460"/>
      <c r="P27" s="474"/>
      <c r="Q27" s="474"/>
      <c r="R27" s="474"/>
      <c r="S27" s="474"/>
      <c r="T27" s="477"/>
    </row>
    <row r="28" spans="1:176" ht="14.5" customHeight="1" x14ac:dyDescent="0.2">
      <c r="A28" s="465"/>
      <c r="B28" s="498"/>
      <c r="C28" s="468"/>
      <c r="D28" s="468"/>
      <c r="E28" s="471"/>
      <c r="F28" s="471"/>
      <c r="G28" s="471"/>
      <c r="H28" s="480"/>
      <c r="I28" s="483"/>
      <c r="J28" s="494"/>
      <c r="K28" s="457"/>
      <c r="L28" s="457"/>
      <c r="M28" s="486"/>
      <c r="N28" s="457"/>
      <c r="O28" s="460"/>
      <c r="P28" s="474"/>
      <c r="Q28" s="474"/>
      <c r="R28" s="474"/>
      <c r="S28" s="474"/>
      <c r="T28" s="477"/>
    </row>
    <row r="29" spans="1:176" ht="256.5" customHeight="1" thickBot="1" x14ac:dyDescent="0.25">
      <c r="A29" s="466"/>
      <c r="B29" s="499"/>
      <c r="C29" s="469"/>
      <c r="D29" s="469"/>
      <c r="E29" s="472"/>
      <c r="F29" s="472"/>
      <c r="G29" s="472"/>
      <c r="H29" s="481"/>
      <c r="I29" s="484"/>
      <c r="J29" s="495"/>
      <c r="K29" s="458"/>
      <c r="L29" s="458"/>
      <c r="M29" s="487"/>
      <c r="N29" s="458"/>
      <c r="O29" s="461"/>
      <c r="P29" s="475"/>
      <c r="Q29" s="475"/>
      <c r="R29" s="475"/>
      <c r="S29" s="475"/>
      <c r="T29" s="478"/>
    </row>
    <row r="30" spans="1:176" ht="15" customHeight="1" x14ac:dyDescent="0.2">
      <c r="A30" s="464">
        <f>'Mapa Final'!A29</f>
        <v>5</v>
      </c>
      <c r="B30" s="496" t="str">
        <f>'Mapa Final'!B29</f>
        <v>Exposición a agentes biológicos como bacterias, hongos o virus, atraves del contacto directo entre personas y/o contacto con documentos contaminados.</v>
      </c>
      <c r="C30" s="467" t="str">
        <f>'Mapa Final'!C29</f>
        <v xml:space="preserve"> Afectación Ambiental</v>
      </c>
      <c r="D30" s="467" t="str">
        <f>'Mapa Final'!D29</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70" t="str">
        <f>'Mapa Final'!E29</f>
        <v>Desconocimiento del Protocolo para el manejo de documentos físicos.</v>
      </c>
      <c r="F30" s="470" t="str">
        <f>'Mapa Final'!F29</f>
        <v>Posibilidad de afectación ambiental debido al desconocimiento del Protocolo para el manejo de documentos físicos.</v>
      </c>
      <c r="G30" s="470" t="str">
        <f>'Mapa Final'!G29</f>
        <v>Eventos Ambientales Internos</v>
      </c>
      <c r="H30" s="479" t="str">
        <f>'Mapa Final'!I29</f>
        <v>Media</v>
      </c>
      <c r="I30" s="482" t="str">
        <f>'Mapa Final'!L29</f>
        <v>Moderado</v>
      </c>
      <c r="J30" s="493" t="str">
        <f>'Mapa Final'!N29</f>
        <v>Moderado</v>
      </c>
      <c r="K30" s="456" t="str">
        <f>'Mapa Final'!AA29</f>
        <v>Baja</v>
      </c>
      <c r="L30" s="456" t="str">
        <f>'Mapa Final'!AE29</f>
        <v>Moderado</v>
      </c>
      <c r="M30" s="485" t="str">
        <f>'Mapa Final'!AG29</f>
        <v>Moderado</v>
      </c>
      <c r="N30" s="456" t="str">
        <f>'Mapa Final'!AH29</f>
        <v>Aceptar</v>
      </c>
      <c r="O30" s="459"/>
      <c r="P30" s="488" t="s">
        <v>573</v>
      </c>
      <c r="Q30" s="488"/>
      <c r="R30" s="473">
        <v>44652</v>
      </c>
      <c r="S30" s="473">
        <v>44742</v>
      </c>
      <c r="T30" s="476" t="s">
        <v>554</v>
      </c>
    </row>
    <row r="31" spans="1:176" ht="14.5" customHeight="1" x14ac:dyDescent="0.2">
      <c r="A31" s="465"/>
      <c r="B31" s="498"/>
      <c r="C31" s="468"/>
      <c r="D31" s="468"/>
      <c r="E31" s="471"/>
      <c r="F31" s="471"/>
      <c r="G31" s="471"/>
      <c r="H31" s="480"/>
      <c r="I31" s="483"/>
      <c r="J31" s="494"/>
      <c r="K31" s="457"/>
      <c r="L31" s="457"/>
      <c r="M31" s="486"/>
      <c r="N31" s="457"/>
      <c r="O31" s="460"/>
      <c r="P31" s="474"/>
      <c r="Q31" s="474"/>
      <c r="R31" s="474"/>
      <c r="S31" s="474"/>
      <c r="T31" s="477"/>
    </row>
    <row r="32" spans="1:176" ht="14.5" customHeight="1" x14ac:dyDescent="0.2">
      <c r="A32" s="465"/>
      <c r="B32" s="498"/>
      <c r="C32" s="468"/>
      <c r="D32" s="468"/>
      <c r="E32" s="471"/>
      <c r="F32" s="471"/>
      <c r="G32" s="471"/>
      <c r="H32" s="480"/>
      <c r="I32" s="483"/>
      <c r="J32" s="494"/>
      <c r="K32" s="457"/>
      <c r="L32" s="457"/>
      <c r="M32" s="486"/>
      <c r="N32" s="457"/>
      <c r="O32" s="460"/>
      <c r="P32" s="474"/>
      <c r="Q32" s="474"/>
      <c r="R32" s="474"/>
      <c r="S32" s="474"/>
      <c r="T32" s="477"/>
    </row>
    <row r="33" spans="1:20" ht="14.5" customHeight="1" x14ac:dyDescent="0.2">
      <c r="A33" s="465"/>
      <c r="B33" s="498"/>
      <c r="C33" s="468"/>
      <c r="D33" s="468"/>
      <c r="E33" s="471"/>
      <c r="F33" s="471"/>
      <c r="G33" s="471"/>
      <c r="H33" s="480"/>
      <c r="I33" s="483"/>
      <c r="J33" s="494"/>
      <c r="K33" s="457"/>
      <c r="L33" s="457"/>
      <c r="M33" s="486"/>
      <c r="N33" s="457"/>
      <c r="O33" s="460"/>
      <c r="P33" s="474"/>
      <c r="Q33" s="474"/>
      <c r="R33" s="474"/>
      <c r="S33" s="474"/>
      <c r="T33" s="477"/>
    </row>
    <row r="34" spans="1:20" ht="99.75" customHeight="1" thickBot="1" x14ac:dyDescent="0.25">
      <c r="A34" s="466"/>
      <c r="B34" s="499"/>
      <c r="C34" s="469"/>
      <c r="D34" s="469"/>
      <c r="E34" s="472"/>
      <c r="F34" s="472"/>
      <c r="G34" s="472"/>
      <c r="H34" s="481"/>
      <c r="I34" s="484"/>
      <c r="J34" s="495"/>
      <c r="K34" s="458"/>
      <c r="L34" s="458"/>
      <c r="M34" s="487"/>
      <c r="N34" s="458"/>
      <c r="O34" s="461"/>
      <c r="P34" s="475"/>
      <c r="Q34" s="475"/>
      <c r="R34" s="475"/>
      <c r="S34" s="475"/>
      <c r="T34" s="478"/>
    </row>
    <row r="38" spans="1:20" x14ac:dyDescent="0.2">
      <c r="T38" s="229"/>
    </row>
    <row r="39" spans="1:20" x14ac:dyDescent="0.2">
      <c r="T39" s="230"/>
    </row>
    <row r="40" spans="1:20" x14ac:dyDescent="0.2">
      <c r="T40" s="231"/>
    </row>
  </sheetData>
  <mergeCells count="119">
    <mergeCell ref="L30:L34"/>
    <mergeCell ref="M30:M34"/>
    <mergeCell ref="Q30:Q34"/>
    <mergeCell ref="R30:R34"/>
    <mergeCell ref="S30:S34"/>
    <mergeCell ref="T30:T34"/>
    <mergeCell ref="A30:A34"/>
    <mergeCell ref="C30:C34"/>
    <mergeCell ref="D30:D34"/>
    <mergeCell ref="E30:E34"/>
    <mergeCell ref="F30:F34"/>
    <mergeCell ref="G30:G34"/>
    <mergeCell ref="O30:O34"/>
    <mergeCell ref="P30:P34"/>
    <mergeCell ref="N30:N34"/>
    <mergeCell ref="H30:H34"/>
    <mergeCell ref="B30:B34"/>
    <mergeCell ref="I30:I34"/>
    <mergeCell ref="J30:J34"/>
    <mergeCell ref="K30:K3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D25:D29"/>
    <mergeCell ref="E25:E29"/>
    <mergeCell ref="F25:F29"/>
    <mergeCell ref="G25:G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A7:B7 H35:J1048576">
    <cfRule type="containsText" dxfId="818" priority="703" operator="containsText" text="3- Moderado">
      <formula>NOT(ISERROR(SEARCH("3- Moderado",A7)))</formula>
    </cfRule>
    <cfRule type="containsText" dxfId="817" priority="704" operator="containsText" text="6- Moderado">
      <formula>NOT(ISERROR(SEARCH("6- Moderado",A7)))</formula>
    </cfRule>
    <cfRule type="containsText" dxfId="816" priority="705" operator="containsText" text="4- Moderado">
      <formula>NOT(ISERROR(SEARCH("4- Moderado",A7)))</formula>
    </cfRule>
    <cfRule type="containsText" dxfId="815" priority="706" operator="containsText" text="3- Bajo">
      <formula>NOT(ISERROR(SEARCH("3- Bajo",A7)))</formula>
    </cfRule>
    <cfRule type="containsText" dxfId="814" priority="707" operator="containsText" text="4- Bajo">
      <formula>NOT(ISERROR(SEARCH("4- Bajo",A7)))</formula>
    </cfRule>
    <cfRule type="containsText" dxfId="813" priority="708" operator="containsText" text="1- Bajo">
      <formula>NOT(ISERROR(SEARCH("1- Bajo",A7)))</formula>
    </cfRule>
  </conditionalFormatting>
  <conditionalFormatting sqref="H8:J8">
    <cfRule type="containsText" dxfId="812" priority="696" operator="containsText" text="3- Moderado">
      <formula>NOT(ISERROR(SEARCH("3- Moderado",H8)))</formula>
    </cfRule>
    <cfRule type="containsText" dxfId="811" priority="697" operator="containsText" text="6- Moderado">
      <formula>NOT(ISERROR(SEARCH("6- Moderado",H8)))</formula>
    </cfRule>
    <cfRule type="containsText" dxfId="810" priority="698" operator="containsText" text="4- Moderado">
      <formula>NOT(ISERROR(SEARCH("4- Moderado",H8)))</formula>
    </cfRule>
    <cfRule type="containsText" dxfId="809" priority="699" operator="containsText" text="3- Bajo">
      <formula>NOT(ISERROR(SEARCH("3- Bajo",H8)))</formula>
    </cfRule>
    <cfRule type="containsText" dxfId="808" priority="700" operator="containsText" text="4- Bajo">
      <formula>NOT(ISERROR(SEARCH("4- Bajo",H8)))</formula>
    </cfRule>
    <cfRule type="containsText" dxfId="807" priority="702" operator="containsText" text="1- Bajo">
      <formula>NOT(ISERROR(SEARCH("1- Bajo",H8)))</formula>
    </cfRule>
  </conditionalFormatting>
  <conditionalFormatting sqref="J8 J35:J1048576">
    <cfRule type="containsText" dxfId="806" priority="685" operator="containsText" text="25- Extremo">
      <formula>NOT(ISERROR(SEARCH("25- Extremo",J8)))</formula>
    </cfRule>
    <cfRule type="containsText" dxfId="805" priority="686" operator="containsText" text="20- Extremo">
      <formula>NOT(ISERROR(SEARCH("20- Extremo",J8)))</formula>
    </cfRule>
    <cfRule type="containsText" dxfId="804" priority="687" operator="containsText" text="15- Extremo">
      <formula>NOT(ISERROR(SEARCH("15- Extremo",J8)))</formula>
    </cfRule>
    <cfRule type="containsText" dxfId="803" priority="688" operator="containsText" text="10- Extremo">
      <formula>NOT(ISERROR(SEARCH("10- Extremo",J8)))</formula>
    </cfRule>
    <cfRule type="containsText" dxfId="802" priority="689" operator="containsText" text="5- Extremo">
      <formula>NOT(ISERROR(SEARCH("5- Extremo",J8)))</formula>
    </cfRule>
    <cfRule type="containsText" dxfId="801" priority="690" operator="containsText" text="12- Alto">
      <formula>NOT(ISERROR(SEARCH("12- Alto",J8)))</formula>
    </cfRule>
    <cfRule type="containsText" dxfId="800" priority="691" operator="containsText" text="10- Alto">
      <formula>NOT(ISERROR(SEARCH("10- Alto",J8)))</formula>
    </cfRule>
    <cfRule type="containsText" dxfId="799" priority="692" operator="containsText" text="9- Alto">
      <formula>NOT(ISERROR(SEARCH("9- Alto",J8)))</formula>
    </cfRule>
    <cfRule type="containsText" dxfId="798" priority="693" operator="containsText" text="8- Alto">
      <formula>NOT(ISERROR(SEARCH("8- Alto",J8)))</formula>
    </cfRule>
    <cfRule type="containsText" dxfId="797" priority="694" operator="containsText" text="5- Alto">
      <formula>NOT(ISERROR(SEARCH("5- Alto",J8)))</formula>
    </cfRule>
    <cfRule type="containsText" dxfId="796" priority="695" operator="containsText" text="4- Alto">
      <formula>NOT(ISERROR(SEARCH("4- Alto",J8)))</formula>
    </cfRule>
    <cfRule type="containsText" dxfId="795" priority="701" operator="containsText" text="2- Bajo">
      <formula>NOT(ISERROR(SEARCH("2- Bajo",J8)))</formula>
    </cfRule>
  </conditionalFormatting>
  <conditionalFormatting sqref="K10:L10 K15:L15 K20:L20">
    <cfRule type="containsText" dxfId="794" priority="679" operator="containsText" text="3- Moderado">
      <formula>NOT(ISERROR(SEARCH("3- Moderado",K10)))</formula>
    </cfRule>
    <cfRule type="containsText" dxfId="793" priority="680" operator="containsText" text="6- Moderado">
      <formula>NOT(ISERROR(SEARCH("6- Moderado",K10)))</formula>
    </cfRule>
    <cfRule type="containsText" dxfId="792" priority="681" operator="containsText" text="4- Moderado">
      <formula>NOT(ISERROR(SEARCH("4- Moderado",K10)))</formula>
    </cfRule>
    <cfRule type="containsText" dxfId="791" priority="682" operator="containsText" text="3- Bajo">
      <formula>NOT(ISERROR(SEARCH("3- Bajo",K10)))</formula>
    </cfRule>
    <cfRule type="containsText" dxfId="790" priority="683" operator="containsText" text="4- Bajo">
      <formula>NOT(ISERROR(SEARCH("4- Bajo",K10)))</formula>
    </cfRule>
    <cfRule type="containsText" dxfId="789" priority="684" operator="containsText" text="1- Bajo">
      <formula>NOT(ISERROR(SEARCH("1- Bajo",K10)))</formula>
    </cfRule>
  </conditionalFormatting>
  <conditionalFormatting sqref="H10:I10 H15:I15 H20:I20">
    <cfRule type="containsText" dxfId="788" priority="673" operator="containsText" text="3- Moderado">
      <formula>NOT(ISERROR(SEARCH("3- Moderado",H10)))</formula>
    </cfRule>
    <cfRule type="containsText" dxfId="787" priority="674" operator="containsText" text="6- Moderado">
      <formula>NOT(ISERROR(SEARCH("6- Moderado",H10)))</formula>
    </cfRule>
    <cfRule type="containsText" dxfId="786" priority="675" operator="containsText" text="4- Moderado">
      <formula>NOT(ISERROR(SEARCH("4- Moderado",H10)))</formula>
    </cfRule>
    <cfRule type="containsText" dxfId="785" priority="676" operator="containsText" text="3- Bajo">
      <formula>NOT(ISERROR(SEARCH("3- Bajo",H10)))</formula>
    </cfRule>
    <cfRule type="containsText" dxfId="784" priority="677" operator="containsText" text="4- Bajo">
      <formula>NOT(ISERROR(SEARCH("4- Bajo",H10)))</formula>
    </cfRule>
    <cfRule type="containsText" dxfId="783" priority="678" operator="containsText" text="1- Bajo">
      <formula>NOT(ISERROR(SEARCH("1- Bajo",H10)))</formula>
    </cfRule>
  </conditionalFormatting>
  <conditionalFormatting sqref="A10:E10 E15 A15:B15 B20 B25 B30">
    <cfRule type="containsText" dxfId="782" priority="667" operator="containsText" text="3- Moderado">
      <formula>NOT(ISERROR(SEARCH("3- Moderado",A10)))</formula>
    </cfRule>
    <cfRule type="containsText" dxfId="781" priority="668" operator="containsText" text="6- Moderado">
      <formula>NOT(ISERROR(SEARCH("6- Moderado",A10)))</formula>
    </cfRule>
    <cfRule type="containsText" dxfId="780" priority="669" operator="containsText" text="4- Moderado">
      <formula>NOT(ISERROR(SEARCH("4- Moderado",A10)))</formula>
    </cfRule>
    <cfRule type="containsText" dxfId="779" priority="670" operator="containsText" text="3- Bajo">
      <formula>NOT(ISERROR(SEARCH("3- Bajo",A10)))</formula>
    </cfRule>
    <cfRule type="containsText" dxfId="778" priority="671" operator="containsText" text="4- Bajo">
      <formula>NOT(ISERROR(SEARCH("4- Bajo",A10)))</formula>
    </cfRule>
    <cfRule type="containsText" dxfId="777" priority="672" operator="containsText" text="1- Bajo">
      <formula>NOT(ISERROR(SEARCH("1- Bajo",A10)))</formula>
    </cfRule>
  </conditionalFormatting>
  <conditionalFormatting sqref="F10:G10 F15:G15">
    <cfRule type="containsText" dxfId="776" priority="661" operator="containsText" text="3- Moderado">
      <formula>NOT(ISERROR(SEARCH("3- Moderado",F10)))</formula>
    </cfRule>
    <cfRule type="containsText" dxfId="775" priority="662" operator="containsText" text="6- Moderado">
      <formula>NOT(ISERROR(SEARCH("6- Moderado",F10)))</formula>
    </cfRule>
    <cfRule type="containsText" dxfId="774" priority="663" operator="containsText" text="4- Moderado">
      <formula>NOT(ISERROR(SEARCH("4- Moderado",F10)))</formula>
    </cfRule>
    <cfRule type="containsText" dxfId="773" priority="664" operator="containsText" text="3- Bajo">
      <formula>NOT(ISERROR(SEARCH("3- Bajo",F10)))</formula>
    </cfRule>
    <cfRule type="containsText" dxfId="772" priority="665" operator="containsText" text="4- Bajo">
      <formula>NOT(ISERROR(SEARCH("4- Bajo",F10)))</formula>
    </cfRule>
    <cfRule type="containsText" dxfId="771" priority="666" operator="containsText" text="1- Bajo">
      <formula>NOT(ISERROR(SEARCH("1- Bajo",F10)))</formula>
    </cfRule>
  </conditionalFormatting>
  <conditionalFormatting sqref="K8">
    <cfRule type="containsText" dxfId="770" priority="655" operator="containsText" text="3- Moderado">
      <formula>NOT(ISERROR(SEARCH("3- Moderado",K8)))</formula>
    </cfRule>
    <cfRule type="containsText" dxfId="769" priority="656" operator="containsText" text="6- Moderado">
      <formula>NOT(ISERROR(SEARCH("6- Moderado",K8)))</formula>
    </cfRule>
    <cfRule type="containsText" dxfId="768" priority="657" operator="containsText" text="4- Moderado">
      <formula>NOT(ISERROR(SEARCH("4- Moderado",K8)))</formula>
    </cfRule>
    <cfRule type="containsText" dxfId="767" priority="658" operator="containsText" text="3- Bajo">
      <formula>NOT(ISERROR(SEARCH("3- Bajo",K8)))</formula>
    </cfRule>
    <cfRule type="containsText" dxfId="766" priority="659" operator="containsText" text="4- Bajo">
      <formula>NOT(ISERROR(SEARCH("4- Bajo",K8)))</formula>
    </cfRule>
    <cfRule type="containsText" dxfId="765" priority="660" operator="containsText" text="1- Bajo">
      <formula>NOT(ISERROR(SEARCH("1- Bajo",K8)))</formula>
    </cfRule>
  </conditionalFormatting>
  <conditionalFormatting sqref="L8">
    <cfRule type="containsText" dxfId="764" priority="649" operator="containsText" text="3- Moderado">
      <formula>NOT(ISERROR(SEARCH("3- Moderado",L8)))</formula>
    </cfRule>
    <cfRule type="containsText" dxfId="763" priority="650" operator="containsText" text="6- Moderado">
      <formula>NOT(ISERROR(SEARCH("6- Moderado",L8)))</formula>
    </cfRule>
    <cfRule type="containsText" dxfId="762" priority="651" operator="containsText" text="4- Moderado">
      <formula>NOT(ISERROR(SEARCH("4- Moderado",L8)))</formula>
    </cfRule>
    <cfRule type="containsText" dxfId="761" priority="652" operator="containsText" text="3- Bajo">
      <formula>NOT(ISERROR(SEARCH("3- Bajo",L8)))</formula>
    </cfRule>
    <cfRule type="containsText" dxfId="760" priority="653" operator="containsText" text="4- Bajo">
      <formula>NOT(ISERROR(SEARCH("4- Bajo",L8)))</formula>
    </cfRule>
    <cfRule type="containsText" dxfId="759" priority="654" operator="containsText" text="1- Bajo">
      <formula>NOT(ISERROR(SEARCH("1- Bajo",L8)))</formula>
    </cfRule>
  </conditionalFormatting>
  <conditionalFormatting sqref="M8">
    <cfRule type="containsText" dxfId="758" priority="643" operator="containsText" text="3- Moderado">
      <formula>NOT(ISERROR(SEARCH("3- Moderado",M8)))</formula>
    </cfRule>
    <cfRule type="containsText" dxfId="757" priority="644" operator="containsText" text="6- Moderado">
      <formula>NOT(ISERROR(SEARCH("6- Moderado",M8)))</formula>
    </cfRule>
    <cfRule type="containsText" dxfId="756" priority="645" operator="containsText" text="4- Moderado">
      <formula>NOT(ISERROR(SEARCH("4- Moderado",M8)))</formula>
    </cfRule>
    <cfRule type="containsText" dxfId="755" priority="646" operator="containsText" text="3- Bajo">
      <formula>NOT(ISERROR(SEARCH("3- Bajo",M8)))</formula>
    </cfRule>
    <cfRule type="containsText" dxfId="754" priority="647" operator="containsText" text="4- Bajo">
      <formula>NOT(ISERROR(SEARCH("4- Bajo",M8)))</formula>
    </cfRule>
    <cfRule type="containsText" dxfId="753" priority="648" operator="containsText" text="1- Bajo">
      <formula>NOT(ISERROR(SEARCH("1- Bajo",M8)))</formula>
    </cfRule>
  </conditionalFormatting>
  <conditionalFormatting sqref="J10:J24">
    <cfRule type="containsText" dxfId="752" priority="638" operator="containsText" text="Bajo">
      <formula>NOT(ISERROR(SEARCH("Bajo",J10)))</formula>
    </cfRule>
    <cfRule type="containsText" dxfId="751" priority="639" operator="containsText" text="Moderado">
      <formula>NOT(ISERROR(SEARCH("Moderado",J10)))</formula>
    </cfRule>
    <cfRule type="containsText" dxfId="750" priority="640" operator="containsText" text="Alto">
      <formula>NOT(ISERROR(SEARCH("Alto",J10)))</formula>
    </cfRule>
    <cfRule type="containsText" dxfId="74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748" priority="573" operator="containsText" text="Moderado">
      <formula>NOT(ISERROR(SEARCH("Moderado",M10)))</formula>
    </cfRule>
    <cfRule type="containsText" dxfId="747" priority="633" operator="containsText" text="Bajo">
      <formula>NOT(ISERROR(SEARCH("Bajo",M10)))</formula>
    </cfRule>
    <cfRule type="containsText" dxfId="746" priority="634" operator="containsText" text="Moderado">
      <formula>NOT(ISERROR(SEARCH("Moderado",M10)))</formula>
    </cfRule>
    <cfRule type="containsText" dxfId="745" priority="635" operator="containsText" text="Alto">
      <formula>NOT(ISERROR(SEARCH("Alto",M10)))</formula>
    </cfRule>
    <cfRule type="containsText" dxfId="74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743" priority="627" operator="containsText" text="3- Moderado">
      <formula>NOT(ISERROR(SEARCH("3- Moderado",N10)))</formula>
    </cfRule>
    <cfRule type="containsText" dxfId="742" priority="628" operator="containsText" text="6- Moderado">
      <formula>NOT(ISERROR(SEARCH("6- Moderado",N10)))</formula>
    </cfRule>
    <cfRule type="containsText" dxfId="741" priority="629" operator="containsText" text="4- Moderado">
      <formula>NOT(ISERROR(SEARCH("4- Moderado",N10)))</formula>
    </cfRule>
    <cfRule type="containsText" dxfId="740" priority="630" operator="containsText" text="3- Bajo">
      <formula>NOT(ISERROR(SEARCH("3- Bajo",N10)))</formula>
    </cfRule>
    <cfRule type="containsText" dxfId="739" priority="631" operator="containsText" text="4- Bajo">
      <formula>NOT(ISERROR(SEARCH("4- Bajo",N10)))</formula>
    </cfRule>
    <cfRule type="containsText" dxfId="738" priority="632" operator="containsText" text="1- Bajo">
      <formula>NOT(ISERROR(SEARCH("1- Bajo",N10)))</formula>
    </cfRule>
  </conditionalFormatting>
  <conditionalFormatting sqref="H10:H24">
    <cfRule type="containsText" dxfId="737" priority="574" operator="containsText" text="Muy Alta">
      <formula>NOT(ISERROR(SEARCH("Muy Alta",H10)))</formula>
    </cfRule>
    <cfRule type="containsText" dxfId="736" priority="575" operator="containsText" text="Alta">
      <formula>NOT(ISERROR(SEARCH("Alta",H10)))</formula>
    </cfRule>
    <cfRule type="containsText" dxfId="735" priority="576" operator="containsText" text="Muy Alta">
      <formula>NOT(ISERROR(SEARCH("Muy Alta",H10)))</formula>
    </cfRule>
    <cfRule type="containsText" dxfId="734" priority="581" operator="containsText" text="Muy Baja">
      <formula>NOT(ISERROR(SEARCH("Muy Baja",H10)))</formula>
    </cfRule>
    <cfRule type="containsText" dxfId="733" priority="582" operator="containsText" text="Baja">
      <formula>NOT(ISERROR(SEARCH("Baja",H10)))</formula>
    </cfRule>
    <cfRule type="containsText" dxfId="732" priority="583" operator="containsText" text="Media">
      <formula>NOT(ISERROR(SEARCH("Media",H10)))</formula>
    </cfRule>
    <cfRule type="containsText" dxfId="731" priority="584" operator="containsText" text="Alta">
      <formula>NOT(ISERROR(SEARCH("Alta",H10)))</formula>
    </cfRule>
    <cfRule type="containsText" dxfId="730" priority="586" operator="containsText" text="Muy Alta">
      <formula>NOT(ISERROR(SEARCH("Muy Alta",H10)))</formula>
    </cfRule>
  </conditionalFormatting>
  <conditionalFormatting sqref="I10:I24">
    <cfRule type="containsText" dxfId="729" priority="577" operator="containsText" text="Catastrófico">
      <formula>NOT(ISERROR(SEARCH("Catastrófico",I10)))</formula>
    </cfRule>
    <cfRule type="containsText" dxfId="728" priority="578" operator="containsText" text="Mayor">
      <formula>NOT(ISERROR(SEARCH("Mayor",I10)))</formula>
    </cfRule>
    <cfRule type="containsText" dxfId="727" priority="579" operator="containsText" text="Menor">
      <formula>NOT(ISERROR(SEARCH("Menor",I10)))</formula>
    </cfRule>
    <cfRule type="containsText" dxfId="726" priority="580" operator="containsText" text="Leve">
      <formula>NOT(ISERROR(SEARCH("Leve",I10)))</formula>
    </cfRule>
    <cfRule type="containsText" dxfId="725" priority="585" operator="containsText" text="Moderado">
      <formula>NOT(ISERROR(SEARCH("Moderado",I10)))</formula>
    </cfRule>
  </conditionalFormatting>
  <conditionalFormatting sqref="K10:K24">
    <cfRule type="containsText" dxfId="724" priority="572" operator="containsText" text="Media">
      <formula>NOT(ISERROR(SEARCH("Media",K10)))</formula>
    </cfRule>
  </conditionalFormatting>
  <conditionalFormatting sqref="L10:L24">
    <cfRule type="containsText" dxfId="723" priority="571" operator="containsText" text="Moderado">
      <formula>NOT(ISERROR(SEARCH("Moderado",L10)))</formula>
    </cfRule>
  </conditionalFormatting>
  <conditionalFormatting sqref="C15">
    <cfRule type="containsText" dxfId="722" priority="565" operator="containsText" text="3- Moderado">
      <formula>NOT(ISERROR(SEARCH("3- Moderado",C15)))</formula>
    </cfRule>
    <cfRule type="containsText" dxfId="721" priority="566" operator="containsText" text="6- Moderado">
      <formula>NOT(ISERROR(SEARCH("6- Moderado",C15)))</formula>
    </cfRule>
    <cfRule type="containsText" dxfId="720" priority="567" operator="containsText" text="4- Moderado">
      <formula>NOT(ISERROR(SEARCH("4- Moderado",C15)))</formula>
    </cfRule>
    <cfRule type="containsText" dxfId="719" priority="568" operator="containsText" text="3- Bajo">
      <formula>NOT(ISERROR(SEARCH("3- Bajo",C15)))</formula>
    </cfRule>
    <cfRule type="containsText" dxfId="718" priority="569" operator="containsText" text="4- Bajo">
      <formula>NOT(ISERROR(SEARCH("4- Bajo",C15)))</formula>
    </cfRule>
    <cfRule type="containsText" dxfId="717" priority="570" operator="containsText" text="1- Bajo">
      <formula>NOT(ISERROR(SEARCH("1- Bajo",C15)))</formula>
    </cfRule>
  </conditionalFormatting>
  <conditionalFormatting sqref="D15">
    <cfRule type="containsText" dxfId="716" priority="559" operator="containsText" text="3- Moderado">
      <formula>NOT(ISERROR(SEARCH("3- Moderado",D15)))</formula>
    </cfRule>
    <cfRule type="containsText" dxfId="715" priority="560" operator="containsText" text="6- Moderado">
      <formula>NOT(ISERROR(SEARCH("6- Moderado",D15)))</formula>
    </cfRule>
    <cfRule type="containsText" dxfId="714" priority="561" operator="containsText" text="4- Moderado">
      <formula>NOT(ISERROR(SEARCH("4- Moderado",D15)))</formula>
    </cfRule>
    <cfRule type="containsText" dxfId="713" priority="562" operator="containsText" text="3- Bajo">
      <formula>NOT(ISERROR(SEARCH("3- Bajo",D15)))</formula>
    </cfRule>
    <cfRule type="containsText" dxfId="712" priority="563" operator="containsText" text="4- Bajo">
      <formula>NOT(ISERROR(SEARCH("4- Bajo",D15)))</formula>
    </cfRule>
    <cfRule type="containsText" dxfId="711" priority="564" operator="containsText" text="1- Bajo">
      <formula>NOT(ISERROR(SEARCH("1- Bajo",D15)))</formula>
    </cfRule>
  </conditionalFormatting>
  <conditionalFormatting sqref="J10:J24">
    <cfRule type="containsText" dxfId="710" priority="558" operator="containsText" text="Moderado">
      <formula>NOT(ISERROR(SEARCH("Moderado",J10)))</formula>
    </cfRule>
  </conditionalFormatting>
  <conditionalFormatting sqref="J10:J24">
    <cfRule type="containsText" dxfId="709" priority="556" operator="containsText" text="Bajo">
      <formula>NOT(ISERROR(SEARCH("Bajo",J10)))</formula>
    </cfRule>
    <cfRule type="containsText" dxfId="708" priority="557" operator="containsText" text="Extremo">
      <formula>NOT(ISERROR(SEARCH("Extremo",J10)))</formula>
    </cfRule>
  </conditionalFormatting>
  <conditionalFormatting sqref="K10:K24">
    <cfRule type="containsText" dxfId="707" priority="554" operator="containsText" text="Baja">
      <formula>NOT(ISERROR(SEARCH("Baja",K10)))</formula>
    </cfRule>
    <cfRule type="containsText" dxfId="706" priority="555" operator="containsText" text="Muy Baja">
      <formula>NOT(ISERROR(SEARCH("Muy Baja",K10)))</formula>
    </cfRule>
  </conditionalFormatting>
  <conditionalFormatting sqref="K10:K24">
    <cfRule type="containsText" dxfId="705" priority="552" operator="containsText" text="Muy Alta">
      <formula>NOT(ISERROR(SEARCH("Muy Alta",K10)))</formula>
    </cfRule>
    <cfRule type="containsText" dxfId="704" priority="553" operator="containsText" text="Alta">
      <formula>NOT(ISERROR(SEARCH("Alta",K10)))</formula>
    </cfRule>
  </conditionalFormatting>
  <conditionalFormatting sqref="L10:L24">
    <cfRule type="containsText" dxfId="703" priority="548" operator="containsText" text="Catastrófico">
      <formula>NOT(ISERROR(SEARCH("Catastrófico",L10)))</formula>
    </cfRule>
    <cfRule type="containsText" dxfId="702" priority="549" operator="containsText" text="Mayor">
      <formula>NOT(ISERROR(SEARCH("Mayor",L10)))</formula>
    </cfRule>
    <cfRule type="containsText" dxfId="701" priority="550" operator="containsText" text="Menor">
      <formula>NOT(ISERROR(SEARCH("Menor",L10)))</formula>
    </cfRule>
    <cfRule type="containsText" dxfId="700" priority="551" operator="containsText" text="Leve">
      <formula>NOT(ISERROR(SEARCH("Leve",L10)))</formula>
    </cfRule>
  </conditionalFormatting>
  <conditionalFormatting sqref="A20 E20">
    <cfRule type="containsText" dxfId="699" priority="542" operator="containsText" text="3- Moderado">
      <formula>NOT(ISERROR(SEARCH("3- Moderado",A20)))</formula>
    </cfRule>
    <cfRule type="containsText" dxfId="698" priority="543" operator="containsText" text="6- Moderado">
      <formula>NOT(ISERROR(SEARCH("6- Moderado",A20)))</formula>
    </cfRule>
    <cfRule type="containsText" dxfId="697" priority="544" operator="containsText" text="4- Moderado">
      <formula>NOT(ISERROR(SEARCH("4- Moderado",A20)))</formula>
    </cfRule>
    <cfRule type="containsText" dxfId="696" priority="545" operator="containsText" text="3- Bajo">
      <formula>NOT(ISERROR(SEARCH("3- Bajo",A20)))</formula>
    </cfRule>
    <cfRule type="containsText" dxfId="695" priority="546" operator="containsText" text="4- Bajo">
      <formula>NOT(ISERROR(SEARCH("4- Bajo",A20)))</formula>
    </cfRule>
    <cfRule type="containsText" dxfId="694" priority="547" operator="containsText" text="1- Bajo">
      <formula>NOT(ISERROR(SEARCH("1- Bajo",A20)))</formula>
    </cfRule>
  </conditionalFormatting>
  <conditionalFormatting sqref="F20:G20">
    <cfRule type="containsText" dxfId="693" priority="536" operator="containsText" text="3- Moderado">
      <formula>NOT(ISERROR(SEARCH("3- Moderado",F20)))</formula>
    </cfRule>
    <cfRule type="containsText" dxfId="692" priority="537" operator="containsText" text="6- Moderado">
      <formula>NOT(ISERROR(SEARCH("6- Moderado",F20)))</formula>
    </cfRule>
    <cfRule type="containsText" dxfId="691" priority="538" operator="containsText" text="4- Moderado">
      <formula>NOT(ISERROR(SEARCH("4- Moderado",F20)))</formula>
    </cfRule>
    <cfRule type="containsText" dxfId="690" priority="539" operator="containsText" text="3- Bajo">
      <formula>NOT(ISERROR(SEARCH("3- Bajo",F20)))</formula>
    </cfRule>
    <cfRule type="containsText" dxfId="689" priority="540" operator="containsText" text="4- Bajo">
      <formula>NOT(ISERROR(SEARCH("4- Bajo",F20)))</formula>
    </cfRule>
    <cfRule type="containsText" dxfId="688" priority="541" operator="containsText" text="1- Bajo">
      <formula>NOT(ISERROR(SEARCH("1- Bajo",F20)))</formula>
    </cfRule>
  </conditionalFormatting>
  <conditionalFormatting sqref="C20">
    <cfRule type="containsText" dxfId="687" priority="530" operator="containsText" text="3- Moderado">
      <formula>NOT(ISERROR(SEARCH("3- Moderado",C20)))</formula>
    </cfRule>
    <cfRule type="containsText" dxfId="686" priority="531" operator="containsText" text="6- Moderado">
      <formula>NOT(ISERROR(SEARCH("6- Moderado",C20)))</formula>
    </cfRule>
    <cfRule type="containsText" dxfId="685" priority="532" operator="containsText" text="4- Moderado">
      <formula>NOT(ISERROR(SEARCH("4- Moderado",C20)))</formula>
    </cfRule>
    <cfRule type="containsText" dxfId="684" priority="533" operator="containsText" text="3- Bajo">
      <formula>NOT(ISERROR(SEARCH("3- Bajo",C20)))</formula>
    </cfRule>
    <cfRule type="containsText" dxfId="683" priority="534" operator="containsText" text="4- Bajo">
      <formula>NOT(ISERROR(SEARCH("4- Bajo",C20)))</formula>
    </cfRule>
    <cfRule type="containsText" dxfId="682" priority="535" operator="containsText" text="1- Bajo">
      <formula>NOT(ISERROR(SEARCH("1- Bajo",C20)))</formula>
    </cfRule>
  </conditionalFormatting>
  <conditionalFormatting sqref="D20">
    <cfRule type="containsText" dxfId="681" priority="524" operator="containsText" text="3- Moderado">
      <formula>NOT(ISERROR(SEARCH("3- Moderado",D20)))</formula>
    </cfRule>
    <cfRule type="containsText" dxfId="680" priority="525" operator="containsText" text="6- Moderado">
      <formula>NOT(ISERROR(SEARCH("6- Moderado",D20)))</formula>
    </cfRule>
    <cfRule type="containsText" dxfId="679" priority="526" operator="containsText" text="4- Moderado">
      <formula>NOT(ISERROR(SEARCH("4- Moderado",D20)))</formula>
    </cfRule>
    <cfRule type="containsText" dxfId="678" priority="527" operator="containsText" text="3- Bajo">
      <formula>NOT(ISERROR(SEARCH("3- Bajo",D20)))</formula>
    </cfRule>
    <cfRule type="containsText" dxfId="677" priority="528" operator="containsText" text="4- Bajo">
      <formula>NOT(ISERROR(SEARCH("4- Bajo",D20)))</formula>
    </cfRule>
    <cfRule type="containsText" dxfId="676" priority="529" operator="containsText" text="1- Bajo">
      <formula>NOT(ISERROR(SEARCH("1- Bajo",D20)))</formula>
    </cfRule>
  </conditionalFormatting>
  <conditionalFormatting sqref="K25:L25">
    <cfRule type="containsText" dxfId="675" priority="518" operator="containsText" text="3- Moderado">
      <formula>NOT(ISERROR(SEARCH("3- Moderado",K25)))</formula>
    </cfRule>
    <cfRule type="containsText" dxfId="674" priority="519" operator="containsText" text="6- Moderado">
      <formula>NOT(ISERROR(SEARCH("6- Moderado",K25)))</formula>
    </cfRule>
    <cfRule type="containsText" dxfId="673" priority="520" operator="containsText" text="4- Moderado">
      <formula>NOT(ISERROR(SEARCH("4- Moderado",K25)))</formula>
    </cfRule>
    <cfRule type="containsText" dxfId="672" priority="521" operator="containsText" text="3- Bajo">
      <formula>NOT(ISERROR(SEARCH("3- Bajo",K25)))</formula>
    </cfRule>
    <cfRule type="containsText" dxfId="671" priority="522" operator="containsText" text="4- Bajo">
      <formula>NOT(ISERROR(SEARCH("4- Bajo",K25)))</formula>
    </cfRule>
    <cfRule type="containsText" dxfId="670" priority="523" operator="containsText" text="1- Bajo">
      <formula>NOT(ISERROR(SEARCH("1- Bajo",K25)))</formula>
    </cfRule>
  </conditionalFormatting>
  <conditionalFormatting sqref="H25:I25">
    <cfRule type="containsText" dxfId="669" priority="512" operator="containsText" text="3- Moderado">
      <formula>NOT(ISERROR(SEARCH("3- Moderado",H25)))</formula>
    </cfRule>
    <cfRule type="containsText" dxfId="668" priority="513" operator="containsText" text="6- Moderado">
      <formula>NOT(ISERROR(SEARCH("6- Moderado",H25)))</formula>
    </cfRule>
    <cfRule type="containsText" dxfId="667" priority="514" operator="containsText" text="4- Moderado">
      <formula>NOT(ISERROR(SEARCH("4- Moderado",H25)))</formula>
    </cfRule>
    <cfRule type="containsText" dxfId="666" priority="515" operator="containsText" text="3- Bajo">
      <formula>NOT(ISERROR(SEARCH("3- Bajo",H25)))</formula>
    </cfRule>
    <cfRule type="containsText" dxfId="665" priority="516" operator="containsText" text="4- Bajo">
      <formula>NOT(ISERROR(SEARCH("4- Bajo",H25)))</formula>
    </cfRule>
    <cfRule type="containsText" dxfId="664" priority="517" operator="containsText" text="1- Bajo">
      <formula>NOT(ISERROR(SEARCH("1- Bajo",H25)))</formula>
    </cfRule>
  </conditionalFormatting>
  <conditionalFormatting sqref="A25 C25:E25">
    <cfRule type="containsText" dxfId="663" priority="506" operator="containsText" text="3- Moderado">
      <formula>NOT(ISERROR(SEARCH("3- Moderado",A25)))</formula>
    </cfRule>
    <cfRule type="containsText" dxfId="662" priority="507" operator="containsText" text="6- Moderado">
      <formula>NOT(ISERROR(SEARCH("6- Moderado",A25)))</formula>
    </cfRule>
    <cfRule type="containsText" dxfId="661" priority="508" operator="containsText" text="4- Moderado">
      <formula>NOT(ISERROR(SEARCH("4- Moderado",A25)))</formula>
    </cfRule>
    <cfRule type="containsText" dxfId="660" priority="509" operator="containsText" text="3- Bajo">
      <formula>NOT(ISERROR(SEARCH("3- Bajo",A25)))</formula>
    </cfRule>
    <cfRule type="containsText" dxfId="659" priority="510" operator="containsText" text="4- Bajo">
      <formula>NOT(ISERROR(SEARCH("4- Bajo",A25)))</formula>
    </cfRule>
    <cfRule type="containsText" dxfId="658" priority="511" operator="containsText" text="1- Bajo">
      <formula>NOT(ISERROR(SEARCH("1- Bajo",A25)))</formula>
    </cfRule>
  </conditionalFormatting>
  <conditionalFormatting sqref="F25:G25">
    <cfRule type="containsText" dxfId="657" priority="500" operator="containsText" text="3- Moderado">
      <formula>NOT(ISERROR(SEARCH("3- Moderado",F25)))</formula>
    </cfRule>
    <cfRule type="containsText" dxfId="656" priority="501" operator="containsText" text="6- Moderado">
      <formula>NOT(ISERROR(SEARCH("6- Moderado",F25)))</formula>
    </cfRule>
    <cfRule type="containsText" dxfId="655" priority="502" operator="containsText" text="4- Moderado">
      <formula>NOT(ISERROR(SEARCH("4- Moderado",F25)))</formula>
    </cfRule>
    <cfRule type="containsText" dxfId="654" priority="503" operator="containsText" text="3- Bajo">
      <formula>NOT(ISERROR(SEARCH("3- Bajo",F25)))</formula>
    </cfRule>
    <cfRule type="containsText" dxfId="653" priority="504" operator="containsText" text="4- Bajo">
      <formula>NOT(ISERROR(SEARCH("4- Bajo",F25)))</formula>
    </cfRule>
    <cfRule type="containsText" dxfId="652" priority="505" operator="containsText" text="1- Bajo">
      <formula>NOT(ISERROR(SEARCH("1- Bajo",F25)))</formula>
    </cfRule>
  </conditionalFormatting>
  <conditionalFormatting sqref="J25:J29">
    <cfRule type="containsText" dxfId="651" priority="495" operator="containsText" text="Bajo">
      <formula>NOT(ISERROR(SEARCH("Bajo",J25)))</formula>
    </cfRule>
    <cfRule type="containsText" dxfId="650" priority="496" operator="containsText" text="Moderado">
      <formula>NOT(ISERROR(SEARCH("Moderado",J25)))</formula>
    </cfRule>
    <cfRule type="containsText" dxfId="649" priority="497" operator="containsText" text="Alto">
      <formula>NOT(ISERROR(SEARCH("Alto",J25)))</formula>
    </cfRule>
    <cfRule type="containsText" dxfId="64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647" priority="470" operator="containsText" text="Moderado">
      <formula>NOT(ISERROR(SEARCH("Moderado",M25)))</formula>
    </cfRule>
    <cfRule type="containsText" dxfId="646" priority="490" operator="containsText" text="Bajo">
      <formula>NOT(ISERROR(SEARCH("Bajo",M25)))</formula>
    </cfRule>
    <cfRule type="containsText" dxfId="645" priority="491" operator="containsText" text="Moderado">
      <formula>NOT(ISERROR(SEARCH("Moderado",M25)))</formula>
    </cfRule>
    <cfRule type="containsText" dxfId="644" priority="492" operator="containsText" text="Alto">
      <formula>NOT(ISERROR(SEARCH("Alto",M25)))</formula>
    </cfRule>
    <cfRule type="containsText" dxfId="64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642" priority="484" operator="containsText" text="3- Moderado">
      <formula>NOT(ISERROR(SEARCH("3- Moderado",N25)))</formula>
    </cfRule>
    <cfRule type="containsText" dxfId="641" priority="485" operator="containsText" text="6- Moderado">
      <formula>NOT(ISERROR(SEARCH("6- Moderado",N25)))</formula>
    </cfRule>
    <cfRule type="containsText" dxfId="640" priority="486" operator="containsText" text="4- Moderado">
      <formula>NOT(ISERROR(SEARCH("4- Moderado",N25)))</formula>
    </cfRule>
    <cfRule type="containsText" dxfId="639" priority="487" operator="containsText" text="3- Bajo">
      <formula>NOT(ISERROR(SEARCH("3- Bajo",N25)))</formula>
    </cfRule>
    <cfRule type="containsText" dxfId="638" priority="488" operator="containsText" text="4- Bajo">
      <formula>NOT(ISERROR(SEARCH("4- Bajo",N25)))</formula>
    </cfRule>
    <cfRule type="containsText" dxfId="637" priority="489" operator="containsText" text="1- Bajo">
      <formula>NOT(ISERROR(SEARCH("1- Bajo",N25)))</formula>
    </cfRule>
  </conditionalFormatting>
  <conditionalFormatting sqref="H25:H29">
    <cfRule type="containsText" dxfId="636" priority="471" operator="containsText" text="Muy Alta">
      <formula>NOT(ISERROR(SEARCH("Muy Alta",H25)))</formula>
    </cfRule>
    <cfRule type="containsText" dxfId="635" priority="472" operator="containsText" text="Alta">
      <formula>NOT(ISERROR(SEARCH("Alta",H25)))</formula>
    </cfRule>
    <cfRule type="containsText" dxfId="634" priority="473" operator="containsText" text="Muy Alta">
      <formula>NOT(ISERROR(SEARCH("Muy Alta",H25)))</formula>
    </cfRule>
    <cfRule type="containsText" dxfId="633" priority="478" operator="containsText" text="Muy Baja">
      <formula>NOT(ISERROR(SEARCH("Muy Baja",H25)))</formula>
    </cfRule>
    <cfRule type="containsText" dxfId="632" priority="479" operator="containsText" text="Baja">
      <formula>NOT(ISERROR(SEARCH("Baja",H25)))</formula>
    </cfRule>
    <cfRule type="containsText" dxfId="631" priority="480" operator="containsText" text="Media">
      <formula>NOT(ISERROR(SEARCH("Media",H25)))</formula>
    </cfRule>
    <cfRule type="containsText" dxfId="630" priority="481" operator="containsText" text="Alta">
      <formula>NOT(ISERROR(SEARCH("Alta",H25)))</formula>
    </cfRule>
    <cfRule type="containsText" dxfId="629" priority="483" operator="containsText" text="Muy Alta">
      <formula>NOT(ISERROR(SEARCH("Muy Alta",H25)))</formula>
    </cfRule>
  </conditionalFormatting>
  <conditionalFormatting sqref="I25:I29">
    <cfRule type="containsText" dxfId="628" priority="474" operator="containsText" text="Catastrófico">
      <formula>NOT(ISERROR(SEARCH("Catastrófico",I25)))</formula>
    </cfRule>
    <cfRule type="containsText" dxfId="627" priority="475" operator="containsText" text="Mayor">
      <formula>NOT(ISERROR(SEARCH("Mayor",I25)))</formula>
    </cfRule>
    <cfRule type="containsText" dxfId="626" priority="476" operator="containsText" text="Menor">
      <formula>NOT(ISERROR(SEARCH("Menor",I25)))</formula>
    </cfRule>
    <cfRule type="containsText" dxfId="625" priority="477" operator="containsText" text="Leve">
      <formula>NOT(ISERROR(SEARCH("Leve",I25)))</formula>
    </cfRule>
    <cfRule type="containsText" dxfId="624" priority="482" operator="containsText" text="Moderado">
      <formula>NOT(ISERROR(SEARCH("Moderado",I25)))</formula>
    </cfRule>
  </conditionalFormatting>
  <conditionalFormatting sqref="K25:K29">
    <cfRule type="containsText" dxfId="623" priority="469" operator="containsText" text="Media">
      <formula>NOT(ISERROR(SEARCH("Media",K25)))</formula>
    </cfRule>
  </conditionalFormatting>
  <conditionalFormatting sqref="L25:L29">
    <cfRule type="containsText" dxfId="622" priority="468" operator="containsText" text="Moderado">
      <formula>NOT(ISERROR(SEARCH("Moderado",L25)))</formula>
    </cfRule>
  </conditionalFormatting>
  <conditionalFormatting sqref="J25:J29">
    <cfRule type="containsText" dxfId="621" priority="467" operator="containsText" text="Moderado">
      <formula>NOT(ISERROR(SEARCH("Moderado",J25)))</formula>
    </cfRule>
  </conditionalFormatting>
  <conditionalFormatting sqref="J25:J29">
    <cfRule type="containsText" dxfId="620" priority="465" operator="containsText" text="Bajo">
      <formula>NOT(ISERROR(SEARCH("Bajo",J25)))</formula>
    </cfRule>
    <cfRule type="containsText" dxfId="619" priority="466" operator="containsText" text="Extremo">
      <formula>NOT(ISERROR(SEARCH("Extremo",J25)))</formula>
    </cfRule>
  </conditionalFormatting>
  <conditionalFormatting sqref="K25:K29">
    <cfRule type="containsText" dxfId="618" priority="463" operator="containsText" text="Baja">
      <formula>NOT(ISERROR(SEARCH("Baja",K25)))</formula>
    </cfRule>
    <cfRule type="containsText" dxfId="617" priority="464" operator="containsText" text="Muy Baja">
      <formula>NOT(ISERROR(SEARCH("Muy Baja",K25)))</formula>
    </cfRule>
  </conditionalFormatting>
  <conditionalFormatting sqref="K25:K29">
    <cfRule type="containsText" dxfId="616" priority="461" operator="containsText" text="Muy Alta">
      <formula>NOT(ISERROR(SEARCH("Muy Alta",K25)))</formula>
    </cfRule>
    <cfRule type="containsText" dxfId="615" priority="462" operator="containsText" text="Alta">
      <formula>NOT(ISERROR(SEARCH("Alta",K25)))</formula>
    </cfRule>
  </conditionalFormatting>
  <conditionalFormatting sqref="L25:L29">
    <cfRule type="containsText" dxfId="614" priority="457" operator="containsText" text="Catastrófico">
      <formula>NOT(ISERROR(SEARCH("Catastrófico",L25)))</formula>
    </cfRule>
    <cfRule type="containsText" dxfId="613" priority="458" operator="containsText" text="Mayor">
      <formula>NOT(ISERROR(SEARCH("Mayor",L25)))</formula>
    </cfRule>
    <cfRule type="containsText" dxfId="612" priority="459" operator="containsText" text="Menor">
      <formula>NOT(ISERROR(SEARCH("Menor",L25)))</formula>
    </cfRule>
    <cfRule type="containsText" dxfId="611" priority="460" operator="containsText" text="Leve">
      <formula>NOT(ISERROR(SEARCH("Leve",L25)))</formula>
    </cfRule>
  </conditionalFormatting>
  <conditionalFormatting sqref="K30:L30">
    <cfRule type="containsText" dxfId="610" priority="384" operator="containsText" text="3- Moderado">
      <formula>NOT(ISERROR(SEARCH("3- Moderado",K30)))</formula>
    </cfRule>
    <cfRule type="containsText" dxfId="609" priority="385" operator="containsText" text="6- Moderado">
      <formula>NOT(ISERROR(SEARCH("6- Moderado",K30)))</formula>
    </cfRule>
    <cfRule type="containsText" dxfId="608" priority="386" operator="containsText" text="4- Moderado">
      <formula>NOT(ISERROR(SEARCH("4- Moderado",K30)))</formula>
    </cfRule>
    <cfRule type="containsText" dxfId="607" priority="387" operator="containsText" text="3- Bajo">
      <formula>NOT(ISERROR(SEARCH("3- Bajo",K30)))</formula>
    </cfRule>
    <cfRule type="containsText" dxfId="606" priority="388" operator="containsText" text="4- Bajo">
      <formula>NOT(ISERROR(SEARCH("4- Bajo",K30)))</formula>
    </cfRule>
    <cfRule type="containsText" dxfId="605" priority="389" operator="containsText" text="1- Bajo">
      <formula>NOT(ISERROR(SEARCH("1- Bajo",K30)))</formula>
    </cfRule>
  </conditionalFormatting>
  <conditionalFormatting sqref="H30:I30">
    <cfRule type="containsText" dxfId="604" priority="378" operator="containsText" text="3- Moderado">
      <formula>NOT(ISERROR(SEARCH("3- Moderado",H30)))</formula>
    </cfRule>
    <cfRule type="containsText" dxfId="603" priority="379" operator="containsText" text="6- Moderado">
      <formula>NOT(ISERROR(SEARCH("6- Moderado",H30)))</formula>
    </cfRule>
    <cfRule type="containsText" dxfId="602" priority="380" operator="containsText" text="4- Moderado">
      <formula>NOT(ISERROR(SEARCH("4- Moderado",H30)))</formula>
    </cfRule>
    <cfRule type="containsText" dxfId="601" priority="381" operator="containsText" text="3- Bajo">
      <formula>NOT(ISERROR(SEARCH("3- Bajo",H30)))</formula>
    </cfRule>
    <cfRule type="containsText" dxfId="600" priority="382" operator="containsText" text="4- Bajo">
      <formula>NOT(ISERROR(SEARCH("4- Bajo",H30)))</formula>
    </cfRule>
    <cfRule type="containsText" dxfId="599" priority="383" operator="containsText" text="1- Bajo">
      <formula>NOT(ISERROR(SEARCH("1- Bajo",H30)))</formula>
    </cfRule>
  </conditionalFormatting>
  <conditionalFormatting sqref="A30 C30:E30">
    <cfRule type="containsText" dxfId="598" priority="372" operator="containsText" text="3- Moderado">
      <formula>NOT(ISERROR(SEARCH("3- Moderado",A30)))</formula>
    </cfRule>
    <cfRule type="containsText" dxfId="597" priority="373" operator="containsText" text="6- Moderado">
      <formula>NOT(ISERROR(SEARCH("6- Moderado",A30)))</formula>
    </cfRule>
    <cfRule type="containsText" dxfId="596" priority="374" operator="containsText" text="4- Moderado">
      <formula>NOT(ISERROR(SEARCH("4- Moderado",A30)))</formula>
    </cfRule>
    <cfRule type="containsText" dxfId="595" priority="375" operator="containsText" text="3- Bajo">
      <formula>NOT(ISERROR(SEARCH("3- Bajo",A30)))</formula>
    </cfRule>
    <cfRule type="containsText" dxfId="594" priority="376" operator="containsText" text="4- Bajo">
      <formula>NOT(ISERROR(SEARCH("4- Bajo",A30)))</formula>
    </cfRule>
    <cfRule type="containsText" dxfId="593" priority="377" operator="containsText" text="1- Bajo">
      <formula>NOT(ISERROR(SEARCH("1- Bajo",A30)))</formula>
    </cfRule>
  </conditionalFormatting>
  <conditionalFormatting sqref="F30:G30">
    <cfRule type="containsText" dxfId="592" priority="366" operator="containsText" text="3- Moderado">
      <formula>NOT(ISERROR(SEARCH("3- Moderado",F30)))</formula>
    </cfRule>
    <cfRule type="containsText" dxfId="591" priority="367" operator="containsText" text="6- Moderado">
      <formula>NOT(ISERROR(SEARCH("6- Moderado",F30)))</formula>
    </cfRule>
    <cfRule type="containsText" dxfId="590" priority="368" operator="containsText" text="4- Moderado">
      <formula>NOT(ISERROR(SEARCH("4- Moderado",F30)))</formula>
    </cfRule>
    <cfRule type="containsText" dxfId="589" priority="369" operator="containsText" text="3- Bajo">
      <formula>NOT(ISERROR(SEARCH("3- Bajo",F30)))</formula>
    </cfRule>
    <cfRule type="containsText" dxfId="588" priority="370" operator="containsText" text="4- Bajo">
      <formula>NOT(ISERROR(SEARCH("4- Bajo",F30)))</formula>
    </cfRule>
    <cfRule type="containsText" dxfId="587" priority="371" operator="containsText" text="1- Bajo">
      <formula>NOT(ISERROR(SEARCH("1- Bajo",F30)))</formula>
    </cfRule>
  </conditionalFormatting>
  <conditionalFormatting sqref="J30:J34">
    <cfRule type="containsText" dxfId="586" priority="361" operator="containsText" text="Bajo">
      <formula>NOT(ISERROR(SEARCH("Bajo",J30)))</formula>
    </cfRule>
    <cfRule type="containsText" dxfId="585" priority="362" operator="containsText" text="Moderado">
      <formula>NOT(ISERROR(SEARCH("Moderado",J30)))</formula>
    </cfRule>
    <cfRule type="containsText" dxfId="584" priority="363" operator="containsText" text="Alto">
      <formula>NOT(ISERROR(SEARCH("Alto",J30)))</formula>
    </cfRule>
    <cfRule type="containsText" dxfId="583"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582" priority="336" operator="containsText" text="Moderado">
      <formula>NOT(ISERROR(SEARCH("Moderado",M30)))</formula>
    </cfRule>
    <cfRule type="containsText" dxfId="581" priority="356" operator="containsText" text="Bajo">
      <formula>NOT(ISERROR(SEARCH("Bajo",M30)))</formula>
    </cfRule>
    <cfRule type="containsText" dxfId="580" priority="357" operator="containsText" text="Moderado">
      <formula>NOT(ISERROR(SEARCH("Moderado",M30)))</formula>
    </cfRule>
    <cfRule type="containsText" dxfId="579" priority="358" operator="containsText" text="Alto">
      <formula>NOT(ISERROR(SEARCH("Alto",M30)))</formula>
    </cfRule>
    <cfRule type="containsText" dxfId="578"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577" priority="350" operator="containsText" text="3- Moderado">
      <formula>NOT(ISERROR(SEARCH("3- Moderado",N30)))</formula>
    </cfRule>
    <cfRule type="containsText" dxfId="576" priority="351" operator="containsText" text="6- Moderado">
      <formula>NOT(ISERROR(SEARCH("6- Moderado",N30)))</formula>
    </cfRule>
    <cfRule type="containsText" dxfId="575" priority="352" operator="containsText" text="4- Moderado">
      <formula>NOT(ISERROR(SEARCH("4- Moderado",N30)))</formula>
    </cfRule>
    <cfRule type="containsText" dxfId="574" priority="353" operator="containsText" text="3- Bajo">
      <formula>NOT(ISERROR(SEARCH("3- Bajo",N30)))</formula>
    </cfRule>
    <cfRule type="containsText" dxfId="573" priority="354" operator="containsText" text="4- Bajo">
      <formula>NOT(ISERROR(SEARCH("4- Bajo",N30)))</formula>
    </cfRule>
    <cfRule type="containsText" dxfId="572" priority="355" operator="containsText" text="1- Bajo">
      <formula>NOT(ISERROR(SEARCH("1- Bajo",N30)))</formula>
    </cfRule>
  </conditionalFormatting>
  <conditionalFormatting sqref="H30:H34">
    <cfRule type="containsText" dxfId="571" priority="337" operator="containsText" text="Muy Alta">
      <formula>NOT(ISERROR(SEARCH("Muy Alta",H30)))</formula>
    </cfRule>
    <cfRule type="containsText" dxfId="570" priority="338" operator="containsText" text="Alta">
      <formula>NOT(ISERROR(SEARCH("Alta",H30)))</formula>
    </cfRule>
    <cfRule type="containsText" dxfId="569" priority="339" operator="containsText" text="Muy Alta">
      <formula>NOT(ISERROR(SEARCH("Muy Alta",H30)))</formula>
    </cfRule>
    <cfRule type="containsText" dxfId="568" priority="344" operator="containsText" text="Muy Baja">
      <formula>NOT(ISERROR(SEARCH("Muy Baja",H30)))</formula>
    </cfRule>
    <cfRule type="containsText" dxfId="567" priority="345" operator="containsText" text="Baja">
      <formula>NOT(ISERROR(SEARCH("Baja",H30)))</formula>
    </cfRule>
    <cfRule type="containsText" dxfId="566" priority="346" operator="containsText" text="Media">
      <formula>NOT(ISERROR(SEARCH("Media",H30)))</formula>
    </cfRule>
    <cfRule type="containsText" dxfId="565" priority="347" operator="containsText" text="Alta">
      <formula>NOT(ISERROR(SEARCH("Alta",H30)))</formula>
    </cfRule>
    <cfRule type="containsText" dxfId="564" priority="349" operator="containsText" text="Muy Alta">
      <formula>NOT(ISERROR(SEARCH("Muy Alta",H30)))</formula>
    </cfRule>
  </conditionalFormatting>
  <conditionalFormatting sqref="I30:I34">
    <cfRule type="containsText" dxfId="563" priority="340" operator="containsText" text="Catastrófico">
      <formula>NOT(ISERROR(SEARCH("Catastrófico",I30)))</formula>
    </cfRule>
    <cfRule type="containsText" dxfId="562" priority="341" operator="containsText" text="Mayor">
      <formula>NOT(ISERROR(SEARCH("Mayor",I30)))</formula>
    </cfRule>
    <cfRule type="containsText" dxfId="561" priority="342" operator="containsText" text="Menor">
      <formula>NOT(ISERROR(SEARCH("Menor",I30)))</formula>
    </cfRule>
    <cfRule type="containsText" dxfId="560" priority="343" operator="containsText" text="Leve">
      <formula>NOT(ISERROR(SEARCH("Leve",I30)))</formula>
    </cfRule>
    <cfRule type="containsText" dxfId="559" priority="348" operator="containsText" text="Moderado">
      <formula>NOT(ISERROR(SEARCH("Moderado",I30)))</formula>
    </cfRule>
  </conditionalFormatting>
  <conditionalFormatting sqref="K30:K34">
    <cfRule type="containsText" dxfId="558" priority="335" operator="containsText" text="Media">
      <formula>NOT(ISERROR(SEARCH("Media",K30)))</formula>
    </cfRule>
  </conditionalFormatting>
  <conditionalFormatting sqref="L30:L34">
    <cfRule type="containsText" dxfId="557" priority="334" operator="containsText" text="Moderado">
      <formula>NOT(ISERROR(SEARCH("Moderado",L30)))</formula>
    </cfRule>
  </conditionalFormatting>
  <conditionalFormatting sqref="J30:J34">
    <cfRule type="containsText" dxfId="556" priority="333" operator="containsText" text="Moderado">
      <formula>NOT(ISERROR(SEARCH("Moderado",J30)))</formula>
    </cfRule>
  </conditionalFormatting>
  <conditionalFormatting sqref="J30:J34">
    <cfRule type="containsText" dxfId="555" priority="331" operator="containsText" text="Bajo">
      <formula>NOT(ISERROR(SEARCH("Bajo",J30)))</formula>
    </cfRule>
    <cfRule type="containsText" dxfId="554" priority="332" operator="containsText" text="Extremo">
      <formula>NOT(ISERROR(SEARCH("Extremo",J30)))</formula>
    </cfRule>
  </conditionalFormatting>
  <conditionalFormatting sqref="K30:K34">
    <cfRule type="containsText" dxfId="553" priority="329" operator="containsText" text="Baja">
      <formula>NOT(ISERROR(SEARCH("Baja",K30)))</formula>
    </cfRule>
    <cfRule type="containsText" dxfId="552" priority="330" operator="containsText" text="Muy Baja">
      <formula>NOT(ISERROR(SEARCH("Muy Baja",K30)))</formula>
    </cfRule>
  </conditionalFormatting>
  <conditionalFormatting sqref="K30:K34">
    <cfRule type="containsText" dxfId="551" priority="327" operator="containsText" text="Muy Alta">
      <formula>NOT(ISERROR(SEARCH("Muy Alta",K30)))</formula>
    </cfRule>
    <cfRule type="containsText" dxfId="550" priority="328" operator="containsText" text="Alta">
      <formula>NOT(ISERROR(SEARCH("Alta",K30)))</formula>
    </cfRule>
  </conditionalFormatting>
  <conditionalFormatting sqref="L30:L34">
    <cfRule type="containsText" dxfId="549" priority="323" operator="containsText" text="Catastrófico">
      <formula>NOT(ISERROR(SEARCH("Catastrófico",L30)))</formula>
    </cfRule>
    <cfRule type="containsText" dxfId="548" priority="324" operator="containsText" text="Mayor">
      <formula>NOT(ISERROR(SEARCH("Mayor",L30)))</formula>
    </cfRule>
    <cfRule type="containsText" dxfId="547" priority="325" operator="containsText" text="Menor">
      <formula>NOT(ISERROR(SEARCH("Menor",L30)))</formula>
    </cfRule>
    <cfRule type="containsText" dxfId="546" priority="326"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N4" zoomScale="85" zoomScaleNormal="85" workbookViewId="0">
      <selection activeCell="O10" sqref="O10:T34"/>
    </sheetView>
  </sheetViews>
  <sheetFormatPr baseColWidth="10" defaultColWidth="11.5" defaultRowHeight="15" x14ac:dyDescent="0.2"/>
  <cols>
    <col min="1" max="2" width="18.5" style="77" customWidth="1"/>
    <col min="3" max="3" width="15.5" customWidth="1"/>
    <col min="4" max="4" width="27.5" style="77" customWidth="1"/>
    <col min="5" max="5" width="18" style="167" customWidth="1"/>
    <col min="6" max="6" width="40.1640625" customWidth="1"/>
    <col min="7" max="7" width="20.5" customWidth="1"/>
    <col min="8" max="8" width="10.5" style="168" customWidth="1"/>
    <col min="9" max="9" width="11.5" style="168" customWidth="1"/>
    <col min="10" max="10" width="10.1640625" style="169" customWidth="1"/>
    <col min="11" max="11" width="11.5" style="168" customWidth="1"/>
    <col min="12" max="12" width="10.83203125" style="168" customWidth="1"/>
    <col min="13" max="13" width="18.33203125" style="168"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17.6640625" customWidth="1"/>
    <col min="21" max="176" width="11.5" style="6"/>
  </cols>
  <sheetData>
    <row r="1" spans="1:278" s="148" customFormat="1" ht="16.5" customHeight="1" x14ac:dyDescent="0.15">
      <c r="A1" s="328"/>
      <c r="B1" s="329"/>
      <c r="C1" s="329"/>
      <c r="D1" s="444" t="s">
        <v>457</v>
      </c>
      <c r="E1" s="444"/>
      <c r="F1" s="444"/>
      <c r="G1" s="444"/>
      <c r="H1" s="444"/>
      <c r="I1" s="444"/>
      <c r="J1" s="444"/>
      <c r="K1" s="444"/>
      <c r="L1" s="444"/>
      <c r="M1" s="444"/>
      <c r="N1" s="444"/>
      <c r="O1" s="444"/>
      <c r="P1" s="444"/>
      <c r="Q1" s="445"/>
      <c r="R1" s="320" t="s">
        <v>118</v>
      </c>
      <c r="S1" s="320"/>
      <c r="T1" s="320"/>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15">
      <c r="A2" s="330"/>
      <c r="B2" s="331"/>
      <c r="C2" s="331"/>
      <c r="D2" s="446"/>
      <c r="E2" s="446"/>
      <c r="F2" s="446"/>
      <c r="G2" s="446"/>
      <c r="H2" s="446"/>
      <c r="I2" s="446"/>
      <c r="J2" s="446"/>
      <c r="K2" s="446"/>
      <c r="L2" s="446"/>
      <c r="M2" s="446"/>
      <c r="N2" s="446"/>
      <c r="O2" s="446"/>
      <c r="P2" s="446"/>
      <c r="Q2" s="447"/>
      <c r="R2" s="320"/>
      <c r="S2" s="320"/>
      <c r="T2" s="320"/>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15">
      <c r="A3" s="2"/>
      <c r="B3" s="2"/>
      <c r="C3" s="204"/>
      <c r="D3" s="446"/>
      <c r="E3" s="446"/>
      <c r="F3" s="446"/>
      <c r="G3" s="446"/>
      <c r="H3" s="446"/>
      <c r="I3" s="446"/>
      <c r="J3" s="446"/>
      <c r="K3" s="446"/>
      <c r="L3" s="446"/>
      <c r="M3" s="446"/>
      <c r="N3" s="446"/>
      <c r="O3" s="446"/>
      <c r="P3" s="446"/>
      <c r="Q3" s="447"/>
      <c r="R3" s="320"/>
      <c r="S3" s="320"/>
      <c r="T3" s="320"/>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15">
      <c r="A4" s="321" t="s">
        <v>119</v>
      </c>
      <c r="B4" s="322"/>
      <c r="C4" s="323"/>
      <c r="D4" s="324" t="str">
        <f>'Mapa Final'!D4</f>
        <v>Gestión Documental</v>
      </c>
      <c r="E4" s="325"/>
      <c r="F4" s="325"/>
      <c r="G4" s="325"/>
      <c r="H4" s="325"/>
      <c r="I4" s="325"/>
      <c r="J4" s="325"/>
      <c r="K4" s="325"/>
      <c r="L4" s="325"/>
      <c r="M4" s="325"/>
      <c r="N4" s="326"/>
      <c r="O4" s="327"/>
      <c r="P4" s="327"/>
      <c r="Q4" s="327"/>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15">
      <c r="A5" s="321" t="s">
        <v>121</v>
      </c>
      <c r="B5" s="322"/>
      <c r="C5" s="323"/>
      <c r="D5" s="332"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33"/>
      <c r="F5" s="333"/>
      <c r="G5" s="333"/>
      <c r="H5" s="333"/>
      <c r="I5" s="333"/>
      <c r="J5" s="333"/>
      <c r="K5" s="333"/>
      <c r="L5" s="333"/>
      <c r="M5" s="333"/>
      <c r="N5" s="334"/>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2">
      <c r="A6" s="321" t="s">
        <v>122</v>
      </c>
      <c r="B6" s="322"/>
      <c r="C6" s="323"/>
      <c r="D6" s="332" t="str">
        <f>'Mapa Final'!D6</f>
        <v xml:space="preserve">Nivel Central </v>
      </c>
      <c r="E6" s="333"/>
      <c r="F6" s="333"/>
      <c r="G6" s="333"/>
      <c r="H6" s="333"/>
      <c r="I6" s="333"/>
      <c r="J6" s="333"/>
      <c r="K6" s="333"/>
      <c r="L6" s="333"/>
      <c r="M6" s="333"/>
      <c r="N6" s="334"/>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39.75" customHeight="1" thickTop="1" thickBot="1" x14ac:dyDescent="0.25">
      <c r="A7" s="439" t="s">
        <v>440</v>
      </c>
      <c r="B7" s="440"/>
      <c r="C7" s="440"/>
      <c r="D7" s="440"/>
      <c r="E7" s="440"/>
      <c r="F7" s="441"/>
      <c r="G7" s="170"/>
      <c r="H7" s="442" t="s">
        <v>441</v>
      </c>
      <c r="I7" s="442"/>
      <c r="J7" s="442"/>
      <c r="K7" s="442" t="s">
        <v>442</v>
      </c>
      <c r="L7" s="442"/>
      <c r="M7" s="442"/>
      <c r="N7" s="443" t="s">
        <v>443</v>
      </c>
      <c r="O7" s="448" t="s">
        <v>444</v>
      </c>
      <c r="P7" s="450" t="s">
        <v>445</v>
      </c>
      <c r="Q7" s="451"/>
      <c r="R7" s="450" t="s">
        <v>446</v>
      </c>
      <c r="S7" s="451"/>
      <c r="T7" s="452" t="s">
        <v>458</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1" customHeight="1" thickTop="1" thickBot="1" x14ac:dyDescent="0.25">
      <c r="A8" s="178" t="s">
        <v>24</v>
      </c>
      <c r="B8" s="178" t="s">
        <v>130</v>
      </c>
      <c r="C8" s="179" t="s">
        <v>71</v>
      </c>
      <c r="D8" s="171" t="s">
        <v>131</v>
      </c>
      <c r="E8" s="213" t="s">
        <v>75</v>
      </c>
      <c r="F8" s="213" t="s">
        <v>77</v>
      </c>
      <c r="G8" s="213" t="s">
        <v>79</v>
      </c>
      <c r="H8" s="172" t="s">
        <v>448</v>
      </c>
      <c r="I8" s="172" t="s">
        <v>411</v>
      </c>
      <c r="J8" s="172" t="s">
        <v>449</v>
      </c>
      <c r="K8" s="172" t="s">
        <v>448</v>
      </c>
      <c r="L8" s="172" t="s">
        <v>450</v>
      </c>
      <c r="M8" s="172" t="s">
        <v>449</v>
      </c>
      <c r="N8" s="443"/>
      <c r="O8" s="449"/>
      <c r="P8" s="173" t="s">
        <v>451</v>
      </c>
      <c r="Q8" s="173" t="s">
        <v>452</v>
      </c>
      <c r="R8" s="173" t="s">
        <v>453</v>
      </c>
      <c r="S8" s="173" t="s">
        <v>454</v>
      </c>
      <c r="T8" s="452"/>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x14ac:dyDescent="0.25">
      <c r="A9" s="462"/>
      <c r="B9" s="463"/>
      <c r="C9" s="463"/>
      <c r="D9" s="463"/>
      <c r="E9" s="463"/>
      <c r="F9" s="463"/>
      <c r="G9" s="463"/>
      <c r="H9" s="463"/>
      <c r="I9" s="463"/>
      <c r="J9" s="463"/>
      <c r="K9" s="463"/>
      <c r="L9" s="463"/>
      <c r="M9" s="463"/>
      <c r="N9" s="46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x14ac:dyDescent="0.2">
      <c r="A10" s="464">
        <f>'Mapa Final'!A10</f>
        <v>1</v>
      </c>
      <c r="B10" s="496" t="str">
        <f>'Mapa Final'!B10</f>
        <v>Incumplimiento de las políticas de gestión documental establecidas para la Rama Judicial</v>
      </c>
      <c r="C10" s="467" t="str">
        <f>'Mapa Final'!C10</f>
        <v>Incumplimiento de las metas establecidas</v>
      </c>
      <c r="D10" s="467" t="str">
        <f>'Mapa Final'!D10</f>
        <v>1. No contar con los instrumentos y herramientas archivísticas necesarios para la gestión documental de la Rama Judicial.
2. Desconocimiento de la normatividad  vigente en materia de gestión documental.
3. Falta de claridad frente a aspectos metodológicos o procedimientales de la gestión documental.
4. Insuficiente recurso humano para la coordinación del sistema de gestión documental.</v>
      </c>
      <c r="E10" s="470" t="str">
        <f>'Mapa Final'!E10</f>
        <v>Desconocimiento de los lineamientos para la gestión documetnal institucional.</v>
      </c>
      <c r="F10" s="470" t="str">
        <f>'Mapa Final'!F10</f>
        <v>Posibilidad de incumplimiento de metas establecidas debido al desconocimiento de los lineamientos para la gestión documental institucional.</v>
      </c>
      <c r="G10" s="470" t="str">
        <f>'Mapa Final'!G10</f>
        <v>Ejecución y Administración de Procesos</v>
      </c>
      <c r="H10" s="479" t="str">
        <f>'Mapa Final'!I10</f>
        <v>Media</v>
      </c>
      <c r="I10" s="482" t="str">
        <f>'Mapa Final'!L10</f>
        <v>Moderado</v>
      </c>
      <c r="J10" s="493" t="str">
        <f>'Mapa Final'!N10</f>
        <v>Moderado</v>
      </c>
      <c r="K10" s="456" t="str">
        <f>'Mapa Final'!AA10</f>
        <v>Baja</v>
      </c>
      <c r="L10" s="456" t="str">
        <f>'Mapa Final'!AE10</f>
        <v>Moderado</v>
      </c>
      <c r="M10" s="485" t="str">
        <f>'Mapa Final'!AG10</f>
        <v>Moderado</v>
      </c>
      <c r="N10" s="456" t="str">
        <f>'Mapa Final'!AH10</f>
        <v>Aceptar</v>
      </c>
      <c r="O10" s="459"/>
      <c r="P10" s="492"/>
      <c r="Q10" s="505"/>
      <c r="R10" s="489"/>
      <c r="S10" s="489"/>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x14ac:dyDescent="0.2">
      <c r="A11" s="465"/>
      <c r="B11" s="307"/>
      <c r="C11" s="468"/>
      <c r="D11" s="468"/>
      <c r="E11" s="471"/>
      <c r="F11" s="471"/>
      <c r="G11" s="471"/>
      <c r="H11" s="480"/>
      <c r="I11" s="483"/>
      <c r="J11" s="494"/>
      <c r="K11" s="457"/>
      <c r="L11" s="457"/>
      <c r="M11" s="486"/>
      <c r="N11" s="457"/>
      <c r="O11" s="460"/>
      <c r="P11" s="490"/>
      <c r="Q11" s="506"/>
      <c r="R11" s="490"/>
      <c r="S11" s="490"/>
      <c r="T11" s="50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x14ac:dyDescent="0.2">
      <c r="A12" s="465"/>
      <c r="B12" s="307"/>
      <c r="C12" s="468"/>
      <c r="D12" s="468"/>
      <c r="E12" s="471"/>
      <c r="F12" s="471"/>
      <c r="G12" s="471"/>
      <c r="H12" s="480"/>
      <c r="I12" s="483"/>
      <c r="J12" s="494"/>
      <c r="K12" s="457"/>
      <c r="L12" s="457"/>
      <c r="M12" s="486"/>
      <c r="N12" s="457"/>
      <c r="O12" s="460"/>
      <c r="P12" s="490"/>
      <c r="Q12" s="506"/>
      <c r="R12" s="490"/>
      <c r="S12" s="490"/>
      <c r="T12" s="50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x14ac:dyDescent="0.2">
      <c r="A13" s="465"/>
      <c r="B13" s="307"/>
      <c r="C13" s="468"/>
      <c r="D13" s="468"/>
      <c r="E13" s="471"/>
      <c r="F13" s="471"/>
      <c r="G13" s="471"/>
      <c r="H13" s="480"/>
      <c r="I13" s="483"/>
      <c r="J13" s="494"/>
      <c r="K13" s="457"/>
      <c r="L13" s="457"/>
      <c r="M13" s="486"/>
      <c r="N13" s="457"/>
      <c r="O13" s="460"/>
      <c r="P13" s="490"/>
      <c r="Q13" s="506"/>
      <c r="R13" s="490"/>
      <c r="S13" s="490"/>
      <c r="T13" s="50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46.5" customHeight="1" thickBot="1" x14ac:dyDescent="0.25">
      <c r="A14" s="466"/>
      <c r="B14" s="497"/>
      <c r="C14" s="469"/>
      <c r="D14" s="469"/>
      <c r="E14" s="472"/>
      <c r="F14" s="472"/>
      <c r="G14" s="472"/>
      <c r="H14" s="481"/>
      <c r="I14" s="484"/>
      <c r="J14" s="495"/>
      <c r="K14" s="458"/>
      <c r="L14" s="458"/>
      <c r="M14" s="487"/>
      <c r="N14" s="458"/>
      <c r="O14" s="461"/>
      <c r="P14" s="491"/>
      <c r="Q14" s="507"/>
      <c r="R14" s="491"/>
      <c r="S14" s="491"/>
      <c r="T14" s="50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x14ac:dyDescent="0.2">
      <c r="A15" s="464">
        <f>'Mapa Final'!A14</f>
        <v>2</v>
      </c>
      <c r="B15" s="496" t="str">
        <f>'Mapa Final'!B14</f>
        <v>Interrupción o demora en el servicio de administración de justicia por pérdida o deterioro de documentos que reposan en el Archivo de la Justicia Regional.</v>
      </c>
      <c r="C15" s="467" t="str">
        <f>'Mapa Final'!C14</f>
        <v>Afectación en la Prestación del Servicio de Justicia</v>
      </c>
      <c r="D15" s="467" t="str">
        <f>'Mapa Final'!D14</f>
        <v>1. Falta de aplicación de las políticas de archivo establecidas por la institución.
2. Falta de copias o medios de respaldo de la información
3. Insuficiente control de los documentos que se retiran del archivo para consulta o préstamo.</v>
      </c>
      <c r="E15" s="470" t="str">
        <f>'Mapa Final'!E14</f>
        <v>Inadecuada protección o control sobre los documentos  que reposan en el Archivo de la Justicia Regional.</v>
      </c>
      <c r="F15" s="470" t="str">
        <f>'Mapa Final'!F14</f>
        <v>Posibilidad de afectación en la prestración del servicio  debido a la  inadecuada protección o control sobre los documentos  que reposan en el Archivo de la Justicia Regional.</v>
      </c>
      <c r="G15" s="470" t="str">
        <f>'Mapa Final'!G14</f>
        <v>Ejecución y Administración de Procesos</v>
      </c>
      <c r="H15" s="479" t="str">
        <f>'Mapa Final'!I14</f>
        <v>Media</v>
      </c>
      <c r="I15" s="482" t="str">
        <f>'Mapa Final'!L14</f>
        <v>Leve</v>
      </c>
      <c r="J15" s="493" t="str">
        <f>'Mapa Final'!N14</f>
        <v>Moderado</v>
      </c>
      <c r="K15" s="456" t="str">
        <f>'Mapa Final'!AA14</f>
        <v>Baja</v>
      </c>
      <c r="L15" s="456" t="str">
        <f>'Mapa Final'!AE14</f>
        <v>Leve</v>
      </c>
      <c r="M15" s="485" t="str">
        <f>'Mapa Final'!AG14</f>
        <v>Bajo</v>
      </c>
      <c r="N15" s="456" t="str">
        <f>'Mapa Final'!AH14</f>
        <v>Aceptar</v>
      </c>
      <c r="O15" s="459"/>
      <c r="P15" s="492"/>
      <c r="Q15" s="492"/>
      <c r="R15" s="489"/>
      <c r="S15" s="489"/>
      <c r="T15" s="502"/>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x14ac:dyDescent="0.2">
      <c r="A16" s="465"/>
      <c r="B16" s="307"/>
      <c r="C16" s="468"/>
      <c r="D16" s="468"/>
      <c r="E16" s="471"/>
      <c r="F16" s="471"/>
      <c r="G16" s="471"/>
      <c r="H16" s="480"/>
      <c r="I16" s="483"/>
      <c r="J16" s="494"/>
      <c r="K16" s="457"/>
      <c r="L16" s="457"/>
      <c r="M16" s="486"/>
      <c r="N16" s="457"/>
      <c r="O16" s="460"/>
      <c r="P16" s="490"/>
      <c r="Q16" s="490"/>
      <c r="R16" s="490"/>
      <c r="S16" s="490"/>
      <c r="T16" s="50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x14ac:dyDescent="0.2">
      <c r="A17" s="465"/>
      <c r="B17" s="307"/>
      <c r="C17" s="468"/>
      <c r="D17" s="468"/>
      <c r="E17" s="471"/>
      <c r="F17" s="471"/>
      <c r="G17" s="471"/>
      <c r="H17" s="480"/>
      <c r="I17" s="483"/>
      <c r="J17" s="494"/>
      <c r="K17" s="457"/>
      <c r="L17" s="457"/>
      <c r="M17" s="486"/>
      <c r="N17" s="457"/>
      <c r="O17" s="460"/>
      <c r="P17" s="490"/>
      <c r="Q17" s="490"/>
      <c r="R17" s="490"/>
      <c r="S17" s="490"/>
      <c r="T17" s="50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x14ac:dyDescent="0.2">
      <c r="A18" s="465"/>
      <c r="B18" s="307"/>
      <c r="C18" s="468"/>
      <c r="D18" s="468"/>
      <c r="E18" s="471"/>
      <c r="F18" s="471"/>
      <c r="G18" s="471"/>
      <c r="H18" s="480"/>
      <c r="I18" s="483"/>
      <c r="J18" s="494"/>
      <c r="K18" s="457"/>
      <c r="L18" s="457"/>
      <c r="M18" s="486"/>
      <c r="N18" s="457"/>
      <c r="O18" s="460"/>
      <c r="P18" s="490"/>
      <c r="Q18" s="490"/>
      <c r="R18" s="490"/>
      <c r="S18" s="490"/>
      <c r="T18" s="50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131" customHeight="1" thickBot="1" x14ac:dyDescent="0.25">
      <c r="A19" s="466"/>
      <c r="B19" s="497"/>
      <c r="C19" s="469"/>
      <c r="D19" s="469"/>
      <c r="E19" s="472"/>
      <c r="F19" s="472"/>
      <c r="G19" s="472"/>
      <c r="H19" s="481"/>
      <c r="I19" s="484"/>
      <c r="J19" s="495"/>
      <c r="K19" s="458"/>
      <c r="L19" s="458"/>
      <c r="M19" s="487"/>
      <c r="N19" s="458"/>
      <c r="O19" s="461"/>
      <c r="P19" s="491"/>
      <c r="Q19" s="491"/>
      <c r="R19" s="491"/>
      <c r="S19" s="491"/>
      <c r="T19" s="50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x14ac:dyDescent="0.2">
      <c r="A20" s="464">
        <f>'Mapa Final'!A19</f>
        <v>3</v>
      </c>
      <c r="B20" s="496" t="str">
        <f>'Mapa Final'!B19</f>
        <v>No entrega de comunicaciones oficiales generadas a través de SIGOBius.</v>
      </c>
      <c r="C20" s="467" t="str">
        <f>'Mapa Final'!C19</f>
        <v>Afectación en la Prestación del Servicio de Justicia</v>
      </c>
      <c r="D20" s="467" t="str">
        <f>'Mapa Final'!D19</f>
        <v>1. Uso adecuado del sistema.
2. Dificultad de acceso al sistema por fallas técnicas.</v>
      </c>
      <c r="E20" s="470" t="str">
        <f>'Mapa Final'!E19</f>
        <v>Dificultades funcionales o técnicas del sistema Sigobius.</v>
      </c>
      <c r="F20" s="470" t="str">
        <f>'Mapa Final'!F19</f>
        <v xml:space="preserve">Posibilidad de afectación en la prestración del servicio  debido a las dificultades funcionales o técnicas del sistema Sigobius. </v>
      </c>
      <c r="G20" s="470" t="str">
        <f>'Mapa Final'!G19</f>
        <v>Ejecución y Administración de Procesos</v>
      </c>
      <c r="H20" s="479" t="str">
        <f>'Mapa Final'!I19</f>
        <v>Media</v>
      </c>
      <c r="I20" s="482" t="str">
        <f>'Mapa Final'!L19</f>
        <v>Menor</v>
      </c>
      <c r="J20" s="493" t="str">
        <f>'Mapa Final'!N19</f>
        <v>Moderado</v>
      </c>
      <c r="K20" s="456" t="str">
        <f>'Mapa Final'!AA19</f>
        <v>Baja</v>
      </c>
      <c r="L20" s="456" t="str">
        <f>'Mapa Final'!AE19</f>
        <v>Menor</v>
      </c>
      <c r="M20" s="485" t="str">
        <f>'Mapa Final'!AG19</f>
        <v>Moderado</v>
      </c>
      <c r="N20" s="456" t="str">
        <f>'Mapa Final'!AH19</f>
        <v>Aceptar</v>
      </c>
      <c r="O20" s="459"/>
      <c r="P20" s="492"/>
      <c r="Q20" s="492"/>
      <c r="R20" s="489"/>
      <c r="S20" s="489"/>
      <c r="T20" s="508"/>
      <c r="U20" s="34"/>
      <c r="V20" s="34"/>
    </row>
    <row r="21" spans="1:176" x14ac:dyDescent="0.2">
      <c r="A21" s="465"/>
      <c r="B21" s="307"/>
      <c r="C21" s="468"/>
      <c r="D21" s="468"/>
      <c r="E21" s="471"/>
      <c r="F21" s="471"/>
      <c r="G21" s="471"/>
      <c r="H21" s="480"/>
      <c r="I21" s="483"/>
      <c r="J21" s="494"/>
      <c r="K21" s="457"/>
      <c r="L21" s="457"/>
      <c r="M21" s="486"/>
      <c r="N21" s="457"/>
      <c r="O21" s="460"/>
      <c r="P21" s="490"/>
      <c r="Q21" s="490"/>
      <c r="R21" s="490"/>
      <c r="S21" s="490"/>
      <c r="T21" s="509"/>
      <c r="U21" s="34"/>
      <c r="V21" s="34"/>
    </row>
    <row r="22" spans="1:176" x14ac:dyDescent="0.2">
      <c r="A22" s="465"/>
      <c r="B22" s="307"/>
      <c r="C22" s="468"/>
      <c r="D22" s="468"/>
      <c r="E22" s="471"/>
      <c r="F22" s="471"/>
      <c r="G22" s="471"/>
      <c r="H22" s="480"/>
      <c r="I22" s="483"/>
      <c r="J22" s="494"/>
      <c r="K22" s="457"/>
      <c r="L22" s="457"/>
      <c r="M22" s="486"/>
      <c r="N22" s="457"/>
      <c r="O22" s="460"/>
      <c r="P22" s="490"/>
      <c r="Q22" s="490"/>
      <c r="R22" s="490"/>
      <c r="S22" s="490"/>
      <c r="T22" s="509"/>
      <c r="U22" s="34"/>
      <c r="V22" s="34"/>
    </row>
    <row r="23" spans="1:176" x14ac:dyDescent="0.2">
      <c r="A23" s="465"/>
      <c r="B23" s="307"/>
      <c r="C23" s="468"/>
      <c r="D23" s="468"/>
      <c r="E23" s="471"/>
      <c r="F23" s="471"/>
      <c r="G23" s="471"/>
      <c r="H23" s="480"/>
      <c r="I23" s="483"/>
      <c r="J23" s="494"/>
      <c r="K23" s="457"/>
      <c r="L23" s="457"/>
      <c r="M23" s="486"/>
      <c r="N23" s="457"/>
      <c r="O23" s="460"/>
      <c r="P23" s="490"/>
      <c r="Q23" s="490"/>
      <c r="R23" s="490"/>
      <c r="S23" s="490"/>
      <c r="T23" s="509"/>
      <c r="U23" s="34"/>
      <c r="V23" s="34"/>
    </row>
    <row r="24" spans="1:176" ht="155.5" customHeight="1" thickBot="1" x14ac:dyDescent="0.25">
      <c r="A24" s="466"/>
      <c r="B24" s="497"/>
      <c r="C24" s="469"/>
      <c r="D24" s="469"/>
      <c r="E24" s="472"/>
      <c r="F24" s="472"/>
      <c r="G24" s="472"/>
      <c r="H24" s="481"/>
      <c r="I24" s="484"/>
      <c r="J24" s="495"/>
      <c r="K24" s="458"/>
      <c r="L24" s="458"/>
      <c r="M24" s="487"/>
      <c r="N24" s="458"/>
      <c r="O24" s="461"/>
      <c r="P24" s="491"/>
      <c r="Q24" s="491"/>
      <c r="R24" s="491"/>
      <c r="S24" s="491"/>
      <c r="T24" s="510"/>
      <c r="U24" s="34"/>
      <c r="V24" s="34"/>
    </row>
    <row r="25" spans="1:176" x14ac:dyDescent="0.2">
      <c r="A25" s="464">
        <f>'Mapa Final'!A24</f>
        <v>4</v>
      </c>
      <c r="B25" s="496" t="str">
        <f>'Mapa Final'!B24</f>
        <v xml:space="preserve"> Sustracción de documentación conservada en el archivo de la justicia regional, en beneficio propio o de un tercero. </v>
      </c>
      <c r="C25" s="467" t="str">
        <f>'Mapa Final'!C24</f>
        <v>Reputacional(Corrupción)</v>
      </c>
      <c r="D25" s="46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70" t="str">
        <f>'Mapa Final'!E24</f>
        <v>Carencia de transparencia, etica y valores.</v>
      </c>
      <c r="F25" s="470" t="str">
        <f>'Mapa Final'!F24</f>
        <v>Posibilidad de sustracción de documentación conservada en el archivo de la justicia regional, debido a  la carencia de transparencia, etica y valores.</v>
      </c>
      <c r="G25" s="470" t="str">
        <f>'Mapa Final'!G24</f>
        <v>Fraude Interno</v>
      </c>
      <c r="H25" s="479" t="str">
        <f>'Mapa Final'!I24</f>
        <v>Muy Baja</v>
      </c>
      <c r="I25" s="482" t="str">
        <f>'Mapa Final'!L24</f>
        <v>Mayor</v>
      </c>
      <c r="J25" s="493" t="str">
        <f>'Mapa Final'!N24</f>
        <v xml:space="preserve">Alto </v>
      </c>
      <c r="K25" s="456" t="str">
        <f>'Mapa Final'!AA24</f>
        <v>Muy Baja</v>
      </c>
      <c r="L25" s="456" t="str">
        <f>'Mapa Final'!AE24</f>
        <v>Mayor</v>
      </c>
      <c r="M25" s="485" t="str">
        <f>'Mapa Final'!AG24</f>
        <v xml:space="preserve">Alto </v>
      </c>
      <c r="N25" s="456" t="str">
        <f>'Mapa Final'!AH24</f>
        <v>Reducir(mitigar)</v>
      </c>
      <c r="O25" s="459"/>
      <c r="P25" s="488"/>
      <c r="Q25" s="488"/>
      <c r="R25" s="473"/>
      <c r="S25" s="473"/>
      <c r="T25" s="476"/>
    </row>
    <row r="26" spans="1:176" x14ac:dyDescent="0.2">
      <c r="A26" s="465"/>
      <c r="B26" s="307"/>
      <c r="C26" s="468"/>
      <c r="D26" s="468"/>
      <c r="E26" s="471"/>
      <c r="F26" s="471"/>
      <c r="G26" s="471"/>
      <c r="H26" s="480"/>
      <c r="I26" s="483"/>
      <c r="J26" s="494"/>
      <c r="K26" s="457"/>
      <c r="L26" s="457"/>
      <c r="M26" s="486"/>
      <c r="N26" s="457"/>
      <c r="O26" s="460"/>
      <c r="P26" s="474"/>
      <c r="Q26" s="474"/>
      <c r="R26" s="474"/>
      <c r="S26" s="474"/>
      <c r="T26" s="477"/>
    </row>
    <row r="27" spans="1:176" x14ac:dyDescent="0.2">
      <c r="A27" s="465"/>
      <c r="B27" s="307"/>
      <c r="C27" s="468"/>
      <c r="D27" s="468"/>
      <c r="E27" s="471"/>
      <c r="F27" s="471"/>
      <c r="G27" s="471"/>
      <c r="H27" s="480"/>
      <c r="I27" s="483"/>
      <c r="J27" s="494"/>
      <c r="K27" s="457"/>
      <c r="L27" s="457"/>
      <c r="M27" s="486"/>
      <c r="N27" s="457"/>
      <c r="O27" s="460"/>
      <c r="P27" s="474"/>
      <c r="Q27" s="474"/>
      <c r="R27" s="474"/>
      <c r="S27" s="474"/>
      <c r="T27" s="477"/>
    </row>
    <row r="28" spans="1:176" x14ac:dyDescent="0.2">
      <c r="A28" s="465"/>
      <c r="B28" s="307"/>
      <c r="C28" s="468"/>
      <c r="D28" s="468"/>
      <c r="E28" s="471"/>
      <c r="F28" s="471"/>
      <c r="G28" s="471"/>
      <c r="H28" s="480"/>
      <c r="I28" s="483"/>
      <c r="J28" s="494"/>
      <c r="K28" s="457"/>
      <c r="L28" s="457"/>
      <c r="M28" s="486"/>
      <c r="N28" s="457"/>
      <c r="O28" s="460"/>
      <c r="P28" s="474"/>
      <c r="Q28" s="474"/>
      <c r="R28" s="474"/>
      <c r="S28" s="474"/>
      <c r="T28" s="477"/>
    </row>
    <row r="29" spans="1:176" ht="142" customHeight="1" thickBot="1" x14ac:dyDescent="0.25">
      <c r="A29" s="466"/>
      <c r="B29" s="497"/>
      <c r="C29" s="469"/>
      <c r="D29" s="469"/>
      <c r="E29" s="472"/>
      <c r="F29" s="472"/>
      <c r="G29" s="472"/>
      <c r="H29" s="481"/>
      <c r="I29" s="484"/>
      <c r="J29" s="495"/>
      <c r="K29" s="458"/>
      <c r="L29" s="458"/>
      <c r="M29" s="487"/>
      <c r="N29" s="458"/>
      <c r="O29" s="461"/>
      <c r="P29" s="475"/>
      <c r="Q29" s="475"/>
      <c r="R29" s="475"/>
      <c r="S29" s="475"/>
      <c r="T29" s="478"/>
    </row>
    <row r="30" spans="1:176" x14ac:dyDescent="0.2">
      <c r="A30" s="464">
        <f>'Mapa Final'!A29</f>
        <v>5</v>
      </c>
      <c r="B30" s="496" t="str">
        <f>'Mapa Final'!B29</f>
        <v>Exposición a agentes biológicos como bacterias, hongos o virus, atraves del contacto directo entre personas y/o contacto con documentos contaminados.</v>
      </c>
      <c r="C30" s="467" t="str">
        <f>'Mapa Final'!C29</f>
        <v xml:space="preserve"> Afectación Ambiental</v>
      </c>
      <c r="D30" s="467" t="str">
        <f>'Mapa Final'!D29</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70" t="str">
        <f>'Mapa Final'!E29</f>
        <v>Desconocimiento del Protocolo para el manejo de documentos físicos.</v>
      </c>
      <c r="F30" s="470" t="str">
        <f>'Mapa Final'!F29</f>
        <v>Posibilidad de afectación ambiental debido al desconocimiento del Protocolo para el manejo de documentos físicos.</v>
      </c>
      <c r="G30" s="470" t="str">
        <f>'Mapa Final'!G29</f>
        <v>Eventos Ambientales Internos</v>
      </c>
      <c r="H30" s="479" t="str">
        <f>'Mapa Final'!I29</f>
        <v>Media</v>
      </c>
      <c r="I30" s="482" t="str">
        <f>'Mapa Final'!L29</f>
        <v>Moderado</v>
      </c>
      <c r="J30" s="493" t="str">
        <f>'Mapa Final'!N29</f>
        <v>Moderado</v>
      </c>
      <c r="K30" s="456" t="str">
        <f>'Mapa Final'!AA29</f>
        <v>Baja</v>
      </c>
      <c r="L30" s="456" t="str">
        <f>'Mapa Final'!AE29</f>
        <v>Moderado</v>
      </c>
      <c r="M30" s="485" t="str">
        <f>'Mapa Final'!AG29</f>
        <v>Moderado</v>
      </c>
      <c r="N30" s="456" t="str">
        <f>'Mapa Final'!AH29</f>
        <v>Aceptar</v>
      </c>
      <c r="O30" s="459"/>
      <c r="P30" s="488"/>
      <c r="Q30" s="488"/>
      <c r="R30" s="473"/>
      <c r="S30" s="473"/>
      <c r="T30" s="459"/>
    </row>
    <row r="31" spans="1:176" x14ac:dyDescent="0.2">
      <c r="A31" s="465"/>
      <c r="B31" s="307"/>
      <c r="C31" s="468"/>
      <c r="D31" s="468"/>
      <c r="E31" s="471"/>
      <c r="F31" s="471"/>
      <c r="G31" s="471"/>
      <c r="H31" s="480"/>
      <c r="I31" s="483"/>
      <c r="J31" s="494"/>
      <c r="K31" s="457"/>
      <c r="L31" s="457"/>
      <c r="M31" s="486"/>
      <c r="N31" s="457"/>
      <c r="O31" s="460"/>
      <c r="P31" s="474"/>
      <c r="Q31" s="474"/>
      <c r="R31" s="474"/>
      <c r="S31" s="474"/>
      <c r="T31" s="460"/>
    </row>
    <row r="32" spans="1:176" x14ac:dyDescent="0.2">
      <c r="A32" s="465"/>
      <c r="B32" s="307"/>
      <c r="C32" s="468"/>
      <c r="D32" s="468"/>
      <c r="E32" s="471"/>
      <c r="F32" s="471"/>
      <c r="G32" s="471"/>
      <c r="H32" s="480"/>
      <c r="I32" s="483"/>
      <c r="J32" s="494"/>
      <c r="K32" s="457"/>
      <c r="L32" s="457"/>
      <c r="M32" s="486"/>
      <c r="N32" s="457"/>
      <c r="O32" s="460"/>
      <c r="P32" s="474"/>
      <c r="Q32" s="474"/>
      <c r="R32" s="474"/>
      <c r="S32" s="474"/>
      <c r="T32" s="460"/>
    </row>
    <row r="33" spans="1:20" x14ac:dyDescent="0.2">
      <c r="A33" s="465"/>
      <c r="B33" s="307"/>
      <c r="C33" s="468"/>
      <c r="D33" s="468"/>
      <c r="E33" s="471"/>
      <c r="F33" s="471"/>
      <c r="G33" s="471"/>
      <c r="H33" s="480"/>
      <c r="I33" s="483"/>
      <c r="J33" s="494"/>
      <c r="K33" s="457"/>
      <c r="L33" s="457"/>
      <c r="M33" s="486"/>
      <c r="N33" s="457"/>
      <c r="O33" s="460"/>
      <c r="P33" s="474"/>
      <c r="Q33" s="474"/>
      <c r="R33" s="474"/>
      <c r="S33" s="474"/>
      <c r="T33" s="460"/>
    </row>
    <row r="34" spans="1:20" ht="123" customHeight="1" thickBot="1" x14ac:dyDescent="0.25">
      <c r="A34" s="466"/>
      <c r="B34" s="497"/>
      <c r="C34" s="469"/>
      <c r="D34" s="469"/>
      <c r="E34" s="472"/>
      <c r="F34" s="472"/>
      <c r="G34" s="472"/>
      <c r="H34" s="481"/>
      <c r="I34" s="484"/>
      <c r="J34" s="495"/>
      <c r="K34" s="458"/>
      <c r="L34" s="458"/>
      <c r="M34" s="487"/>
      <c r="N34" s="458"/>
      <c r="O34" s="461"/>
      <c r="P34" s="475"/>
      <c r="Q34" s="475"/>
      <c r="R34" s="475"/>
      <c r="S34" s="475"/>
      <c r="T34" s="461"/>
    </row>
  </sheetData>
  <mergeCells count="119">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545" priority="663" operator="containsText" text="3- Moderado">
      <formula>NOT(ISERROR(SEARCH("3- Moderado",A7)))</formula>
    </cfRule>
    <cfRule type="containsText" dxfId="544" priority="664" operator="containsText" text="6- Moderado">
      <formula>NOT(ISERROR(SEARCH("6- Moderado",A7)))</formula>
    </cfRule>
    <cfRule type="containsText" dxfId="543" priority="665" operator="containsText" text="4- Moderado">
      <formula>NOT(ISERROR(SEARCH("4- Moderado",A7)))</formula>
    </cfRule>
    <cfRule type="containsText" dxfId="542" priority="666" operator="containsText" text="3- Bajo">
      <formula>NOT(ISERROR(SEARCH("3- Bajo",A7)))</formula>
    </cfRule>
    <cfRule type="containsText" dxfId="541" priority="667" operator="containsText" text="4- Bajo">
      <formula>NOT(ISERROR(SEARCH("4- Bajo",A7)))</formula>
    </cfRule>
    <cfRule type="containsText" dxfId="540" priority="668" operator="containsText" text="1- Bajo">
      <formula>NOT(ISERROR(SEARCH("1- Bajo",A7)))</formula>
    </cfRule>
  </conditionalFormatting>
  <conditionalFormatting sqref="H8:J8">
    <cfRule type="containsText" dxfId="539" priority="656" operator="containsText" text="3- Moderado">
      <formula>NOT(ISERROR(SEARCH("3- Moderado",H8)))</formula>
    </cfRule>
    <cfRule type="containsText" dxfId="538" priority="657" operator="containsText" text="6- Moderado">
      <formula>NOT(ISERROR(SEARCH("6- Moderado",H8)))</formula>
    </cfRule>
    <cfRule type="containsText" dxfId="537" priority="658" operator="containsText" text="4- Moderado">
      <formula>NOT(ISERROR(SEARCH("4- Moderado",H8)))</formula>
    </cfRule>
    <cfRule type="containsText" dxfId="536" priority="659" operator="containsText" text="3- Bajo">
      <formula>NOT(ISERROR(SEARCH("3- Bajo",H8)))</formula>
    </cfRule>
    <cfRule type="containsText" dxfId="535" priority="660" operator="containsText" text="4- Bajo">
      <formula>NOT(ISERROR(SEARCH("4- Bajo",H8)))</formula>
    </cfRule>
    <cfRule type="containsText" dxfId="534" priority="662" operator="containsText" text="1- Bajo">
      <formula>NOT(ISERROR(SEARCH("1- Bajo",H8)))</formula>
    </cfRule>
  </conditionalFormatting>
  <conditionalFormatting sqref="J8 J35:J1048576">
    <cfRule type="containsText" dxfId="533" priority="645" operator="containsText" text="25- Extremo">
      <formula>NOT(ISERROR(SEARCH("25- Extremo",J8)))</formula>
    </cfRule>
    <cfRule type="containsText" dxfId="532" priority="646" operator="containsText" text="20- Extremo">
      <formula>NOT(ISERROR(SEARCH("20- Extremo",J8)))</formula>
    </cfRule>
    <cfRule type="containsText" dxfId="531" priority="647" operator="containsText" text="15- Extremo">
      <formula>NOT(ISERROR(SEARCH("15- Extremo",J8)))</formula>
    </cfRule>
    <cfRule type="containsText" dxfId="530" priority="648" operator="containsText" text="10- Extremo">
      <formula>NOT(ISERROR(SEARCH("10- Extremo",J8)))</formula>
    </cfRule>
    <cfRule type="containsText" dxfId="529" priority="649" operator="containsText" text="5- Extremo">
      <formula>NOT(ISERROR(SEARCH("5- Extremo",J8)))</formula>
    </cfRule>
    <cfRule type="containsText" dxfId="528" priority="650" operator="containsText" text="12- Alto">
      <formula>NOT(ISERROR(SEARCH("12- Alto",J8)))</formula>
    </cfRule>
    <cfRule type="containsText" dxfId="527" priority="651" operator="containsText" text="10- Alto">
      <formula>NOT(ISERROR(SEARCH("10- Alto",J8)))</formula>
    </cfRule>
    <cfRule type="containsText" dxfId="526" priority="652" operator="containsText" text="9- Alto">
      <formula>NOT(ISERROR(SEARCH("9- Alto",J8)))</formula>
    </cfRule>
    <cfRule type="containsText" dxfId="525" priority="653" operator="containsText" text="8- Alto">
      <formula>NOT(ISERROR(SEARCH("8- Alto",J8)))</formula>
    </cfRule>
    <cfRule type="containsText" dxfId="524" priority="654" operator="containsText" text="5- Alto">
      <formula>NOT(ISERROR(SEARCH("5- Alto",J8)))</formula>
    </cfRule>
    <cfRule type="containsText" dxfId="523" priority="655" operator="containsText" text="4- Alto">
      <formula>NOT(ISERROR(SEARCH("4- Alto",J8)))</formula>
    </cfRule>
    <cfRule type="containsText" dxfId="522" priority="661" operator="containsText" text="2- Bajo">
      <formula>NOT(ISERROR(SEARCH("2- Bajo",J8)))</formula>
    </cfRule>
  </conditionalFormatting>
  <conditionalFormatting sqref="K10:L10 K15:L15 K20:L20">
    <cfRule type="containsText" dxfId="521" priority="639" operator="containsText" text="3- Moderado">
      <formula>NOT(ISERROR(SEARCH("3- Moderado",K10)))</formula>
    </cfRule>
    <cfRule type="containsText" dxfId="520" priority="640" operator="containsText" text="6- Moderado">
      <formula>NOT(ISERROR(SEARCH("6- Moderado",K10)))</formula>
    </cfRule>
    <cfRule type="containsText" dxfId="519" priority="641" operator="containsText" text="4- Moderado">
      <formula>NOT(ISERROR(SEARCH("4- Moderado",K10)))</formula>
    </cfRule>
    <cfRule type="containsText" dxfId="518" priority="642" operator="containsText" text="3- Bajo">
      <formula>NOT(ISERROR(SEARCH("3- Bajo",K10)))</formula>
    </cfRule>
    <cfRule type="containsText" dxfId="517" priority="643" operator="containsText" text="4- Bajo">
      <formula>NOT(ISERROR(SEARCH("4- Bajo",K10)))</formula>
    </cfRule>
    <cfRule type="containsText" dxfId="516" priority="644" operator="containsText" text="1- Bajo">
      <formula>NOT(ISERROR(SEARCH("1- Bajo",K10)))</formula>
    </cfRule>
  </conditionalFormatting>
  <conditionalFormatting sqref="H10:I10 H15:I15 H20:I20">
    <cfRule type="containsText" dxfId="515" priority="633" operator="containsText" text="3- Moderado">
      <formula>NOT(ISERROR(SEARCH("3- Moderado",H10)))</formula>
    </cfRule>
    <cfRule type="containsText" dxfId="514" priority="634" operator="containsText" text="6- Moderado">
      <formula>NOT(ISERROR(SEARCH("6- Moderado",H10)))</formula>
    </cfRule>
    <cfRule type="containsText" dxfId="513" priority="635" operator="containsText" text="4- Moderado">
      <formula>NOT(ISERROR(SEARCH("4- Moderado",H10)))</formula>
    </cfRule>
    <cfRule type="containsText" dxfId="512" priority="636" operator="containsText" text="3- Bajo">
      <formula>NOT(ISERROR(SEARCH("3- Bajo",H10)))</formula>
    </cfRule>
    <cfRule type="containsText" dxfId="511" priority="637" operator="containsText" text="4- Bajo">
      <formula>NOT(ISERROR(SEARCH("4- Bajo",H10)))</formula>
    </cfRule>
    <cfRule type="containsText" dxfId="510" priority="638" operator="containsText" text="1- Bajo">
      <formula>NOT(ISERROR(SEARCH("1- Bajo",H10)))</formula>
    </cfRule>
  </conditionalFormatting>
  <conditionalFormatting sqref="A10:E10 E15 A15:B15 B20 B25 B30">
    <cfRule type="containsText" dxfId="509" priority="627" operator="containsText" text="3- Moderado">
      <formula>NOT(ISERROR(SEARCH("3- Moderado",A10)))</formula>
    </cfRule>
    <cfRule type="containsText" dxfId="508" priority="628" operator="containsText" text="6- Moderado">
      <formula>NOT(ISERROR(SEARCH("6- Moderado",A10)))</formula>
    </cfRule>
    <cfRule type="containsText" dxfId="507" priority="629" operator="containsText" text="4- Moderado">
      <formula>NOT(ISERROR(SEARCH("4- Moderado",A10)))</formula>
    </cfRule>
    <cfRule type="containsText" dxfId="506" priority="630" operator="containsText" text="3- Bajo">
      <formula>NOT(ISERROR(SEARCH("3- Bajo",A10)))</formula>
    </cfRule>
    <cfRule type="containsText" dxfId="505" priority="631" operator="containsText" text="4- Bajo">
      <formula>NOT(ISERROR(SEARCH("4- Bajo",A10)))</formula>
    </cfRule>
    <cfRule type="containsText" dxfId="504" priority="632" operator="containsText" text="1- Bajo">
      <formula>NOT(ISERROR(SEARCH("1- Bajo",A10)))</formula>
    </cfRule>
  </conditionalFormatting>
  <conditionalFormatting sqref="F10:G10 F15:G15">
    <cfRule type="containsText" dxfId="503" priority="621" operator="containsText" text="3- Moderado">
      <formula>NOT(ISERROR(SEARCH("3- Moderado",F10)))</formula>
    </cfRule>
    <cfRule type="containsText" dxfId="502" priority="622" operator="containsText" text="6- Moderado">
      <formula>NOT(ISERROR(SEARCH("6- Moderado",F10)))</formula>
    </cfRule>
    <cfRule type="containsText" dxfId="501" priority="623" operator="containsText" text="4- Moderado">
      <formula>NOT(ISERROR(SEARCH("4- Moderado",F10)))</formula>
    </cfRule>
    <cfRule type="containsText" dxfId="500" priority="624" operator="containsText" text="3- Bajo">
      <formula>NOT(ISERROR(SEARCH("3- Bajo",F10)))</formula>
    </cfRule>
    <cfRule type="containsText" dxfId="499" priority="625" operator="containsText" text="4- Bajo">
      <formula>NOT(ISERROR(SEARCH("4- Bajo",F10)))</formula>
    </cfRule>
    <cfRule type="containsText" dxfId="498" priority="626" operator="containsText" text="1- Bajo">
      <formula>NOT(ISERROR(SEARCH("1- Bajo",F10)))</formula>
    </cfRule>
  </conditionalFormatting>
  <conditionalFormatting sqref="K8">
    <cfRule type="containsText" dxfId="497" priority="615" operator="containsText" text="3- Moderado">
      <formula>NOT(ISERROR(SEARCH("3- Moderado",K8)))</formula>
    </cfRule>
    <cfRule type="containsText" dxfId="496" priority="616" operator="containsText" text="6- Moderado">
      <formula>NOT(ISERROR(SEARCH("6- Moderado",K8)))</formula>
    </cfRule>
    <cfRule type="containsText" dxfId="495" priority="617" operator="containsText" text="4- Moderado">
      <formula>NOT(ISERROR(SEARCH("4- Moderado",K8)))</formula>
    </cfRule>
    <cfRule type="containsText" dxfId="494" priority="618" operator="containsText" text="3- Bajo">
      <formula>NOT(ISERROR(SEARCH("3- Bajo",K8)))</formula>
    </cfRule>
    <cfRule type="containsText" dxfId="493" priority="619" operator="containsText" text="4- Bajo">
      <formula>NOT(ISERROR(SEARCH("4- Bajo",K8)))</formula>
    </cfRule>
    <cfRule type="containsText" dxfId="492" priority="620" operator="containsText" text="1- Bajo">
      <formula>NOT(ISERROR(SEARCH("1- Bajo",K8)))</formula>
    </cfRule>
  </conditionalFormatting>
  <conditionalFormatting sqref="L8">
    <cfRule type="containsText" dxfId="491" priority="609" operator="containsText" text="3- Moderado">
      <formula>NOT(ISERROR(SEARCH("3- Moderado",L8)))</formula>
    </cfRule>
    <cfRule type="containsText" dxfId="490" priority="610" operator="containsText" text="6- Moderado">
      <formula>NOT(ISERROR(SEARCH("6- Moderado",L8)))</formula>
    </cfRule>
    <cfRule type="containsText" dxfId="489" priority="611" operator="containsText" text="4- Moderado">
      <formula>NOT(ISERROR(SEARCH("4- Moderado",L8)))</formula>
    </cfRule>
    <cfRule type="containsText" dxfId="488" priority="612" operator="containsText" text="3- Bajo">
      <formula>NOT(ISERROR(SEARCH("3- Bajo",L8)))</formula>
    </cfRule>
    <cfRule type="containsText" dxfId="487" priority="613" operator="containsText" text="4- Bajo">
      <formula>NOT(ISERROR(SEARCH("4- Bajo",L8)))</formula>
    </cfRule>
    <cfRule type="containsText" dxfId="486" priority="614" operator="containsText" text="1- Bajo">
      <formula>NOT(ISERROR(SEARCH("1- Bajo",L8)))</formula>
    </cfRule>
  </conditionalFormatting>
  <conditionalFormatting sqref="M8">
    <cfRule type="containsText" dxfId="485" priority="603" operator="containsText" text="3- Moderado">
      <formula>NOT(ISERROR(SEARCH("3- Moderado",M8)))</formula>
    </cfRule>
    <cfRule type="containsText" dxfId="484" priority="604" operator="containsText" text="6- Moderado">
      <formula>NOT(ISERROR(SEARCH("6- Moderado",M8)))</formula>
    </cfRule>
    <cfRule type="containsText" dxfId="483" priority="605" operator="containsText" text="4- Moderado">
      <formula>NOT(ISERROR(SEARCH("4- Moderado",M8)))</formula>
    </cfRule>
    <cfRule type="containsText" dxfId="482" priority="606" operator="containsText" text="3- Bajo">
      <formula>NOT(ISERROR(SEARCH("3- Bajo",M8)))</formula>
    </cfRule>
    <cfRule type="containsText" dxfId="481" priority="607" operator="containsText" text="4- Bajo">
      <formula>NOT(ISERROR(SEARCH("4- Bajo",M8)))</formula>
    </cfRule>
    <cfRule type="containsText" dxfId="480" priority="608" operator="containsText" text="1- Bajo">
      <formula>NOT(ISERROR(SEARCH("1- Bajo",M8)))</formula>
    </cfRule>
  </conditionalFormatting>
  <conditionalFormatting sqref="J10:J24">
    <cfRule type="containsText" dxfId="479" priority="598" operator="containsText" text="Bajo">
      <formula>NOT(ISERROR(SEARCH("Bajo",J10)))</formula>
    </cfRule>
    <cfRule type="containsText" dxfId="478" priority="599" operator="containsText" text="Moderado">
      <formula>NOT(ISERROR(SEARCH("Moderado",J10)))</formula>
    </cfRule>
    <cfRule type="containsText" dxfId="477" priority="600" operator="containsText" text="Alto">
      <formula>NOT(ISERROR(SEARCH("Alto",J10)))</formula>
    </cfRule>
    <cfRule type="containsText" dxfId="47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475" priority="573" operator="containsText" text="Moderado">
      <formula>NOT(ISERROR(SEARCH("Moderado",M10)))</formula>
    </cfRule>
    <cfRule type="containsText" dxfId="474" priority="593" operator="containsText" text="Bajo">
      <formula>NOT(ISERROR(SEARCH("Bajo",M10)))</formula>
    </cfRule>
    <cfRule type="containsText" dxfId="473" priority="594" operator="containsText" text="Moderado">
      <formula>NOT(ISERROR(SEARCH("Moderado",M10)))</formula>
    </cfRule>
    <cfRule type="containsText" dxfId="472" priority="595" operator="containsText" text="Alto">
      <formula>NOT(ISERROR(SEARCH("Alto",M10)))</formula>
    </cfRule>
    <cfRule type="containsText" dxfId="47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470" priority="587" operator="containsText" text="3- Moderado">
      <formula>NOT(ISERROR(SEARCH("3- Moderado",N10)))</formula>
    </cfRule>
    <cfRule type="containsText" dxfId="469" priority="588" operator="containsText" text="6- Moderado">
      <formula>NOT(ISERROR(SEARCH("6- Moderado",N10)))</formula>
    </cfRule>
    <cfRule type="containsText" dxfId="468" priority="589" operator="containsText" text="4- Moderado">
      <formula>NOT(ISERROR(SEARCH("4- Moderado",N10)))</formula>
    </cfRule>
    <cfRule type="containsText" dxfId="467" priority="590" operator="containsText" text="3- Bajo">
      <formula>NOT(ISERROR(SEARCH("3- Bajo",N10)))</formula>
    </cfRule>
    <cfRule type="containsText" dxfId="466" priority="591" operator="containsText" text="4- Bajo">
      <formula>NOT(ISERROR(SEARCH("4- Bajo",N10)))</formula>
    </cfRule>
    <cfRule type="containsText" dxfId="465" priority="592" operator="containsText" text="1- Bajo">
      <formula>NOT(ISERROR(SEARCH("1- Bajo",N10)))</formula>
    </cfRule>
  </conditionalFormatting>
  <conditionalFormatting sqref="H10:H24">
    <cfRule type="containsText" dxfId="464" priority="574" operator="containsText" text="Muy Alta">
      <formula>NOT(ISERROR(SEARCH("Muy Alta",H10)))</formula>
    </cfRule>
    <cfRule type="containsText" dxfId="463" priority="575" operator="containsText" text="Alta">
      <formula>NOT(ISERROR(SEARCH("Alta",H10)))</formula>
    </cfRule>
    <cfRule type="containsText" dxfId="462" priority="576" operator="containsText" text="Muy Alta">
      <formula>NOT(ISERROR(SEARCH("Muy Alta",H10)))</formula>
    </cfRule>
    <cfRule type="containsText" dxfId="461" priority="581" operator="containsText" text="Muy Baja">
      <formula>NOT(ISERROR(SEARCH("Muy Baja",H10)))</formula>
    </cfRule>
    <cfRule type="containsText" dxfId="460" priority="582" operator="containsText" text="Baja">
      <formula>NOT(ISERROR(SEARCH("Baja",H10)))</formula>
    </cfRule>
    <cfRule type="containsText" dxfId="459" priority="583" operator="containsText" text="Media">
      <formula>NOT(ISERROR(SEARCH("Media",H10)))</formula>
    </cfRule>
    <cfRule type="containsText" dxfId="458" priority="584" operator="containsText" text="Alta">
      <formula>NOT(ISERROR(SEARCH("Alta",H10)))</formula>
    </cfRule>
    <cfRule type="containsText" dxfId="457" priority="586" operator="containsText" text="Muy Alta">
      <formula>NOT(ISERROR(SEARCH("Muy Alta",H10)))</formula>
    </cfRule>
  </conditionalFormatting>
  <conditionalFormatting sqref="I10:I24">
    <cfRule type="containsText" dxfId="456" priority="577" operator="containsText" text="Catastrófico">
      <formula>NOT(ISERROR(SEARCH("Catastrófico",I10)))</formula>
    </cfRule>
    <cfRule type="containsText" dxfId="455" priority="578" operator="containsText" text="Mayor">
      <formula>NOT(ISERROR(SEARCH("Mayor",I10)))</formula>
    </cfRule>
    <cfRule type="containsText" dxfId="454" priority="579" operator="containsText" text="Menor">
      <formula>NOT(ISERROR(SEARCH("Menor",I10)))</formula>
    </cfRule>
    <cfRule type="containsText" dxfId="453" priority="580" operator="containsText" text="Leve">
      <formula>NOT(ISERROR(SEARCH("Leve",I10)))</formula>
    </cfRule>
    <cfRule type="containsText" dxfId="452" priority="585" operator="containsText" text="Moderado">
      <formula>NOT(ISERROR(SEARCH("Moderado",I10)))</formula>
    </cfRule>
  </conditionalFormatting>
  <conditionalFormatting sqref="K10:K24">
    <cfRule type="containsText" dxfId="451" priority="572" operator="containsText" text="Media">
      <formula>NOT(ISERROR(SEARCH("Media",K10)))</formula>
    </cfRule>
  </conditionalFormatting>
  <conditionalFormatting sqref="L10:L24">
    <cfRule type="containsText" dxfId="450" priority="571" operator="containsText" text="Moderado">
      <formula>NOT(ISERROR(SEARCH("Moderado",L10)))</formula>
    </cfRule>
  </conditionalFormatting>
  <conditionalFormatting sqref="C15">
    <cfRule type="containsText" dxfId="449" priority="565" operator="containsText" text="3- Moderado">
      <formula>NOT(ISERROR(SEARCH("3- Moderado",C15)))</formula>
    </cfRule>
    <cfRule type="containsText" dxfId="448" priority="566" operator="containsText" text="6- Moderado">
      <formula>NOT(ISERROR(SEARCH("6- Moderado",C15)))</formula>
    </cfRule>
    <cfRule type="containsText" dxfId="447" priority="567" operator="containsText" text="4- Moderado">
      <formula>NOT(ISERROR(SEARCH("4- Moderado",C15)))</formula>
    </cfRule>
    <cfRule type="containsText" dxfId="446" priority="568" operator="containsText" text="3- Bajo">
      <formula>NOT(ISERROR(SEARCH("3- Bajo",C15)))</formula>
    </cfRule>
    <cfRule type="containsText" dxfId="445" priority="569" operator="containsText" text="4- Bajo">
      <formula>NOT(ISERROR(SEARCH("4- Bajo",C15)))</formula>
    </cfRule>
    <cfRule type="containsText" dxfId="444" priority="570" operator="containsText" text="1- Bajo">
      <formula>NOT(ISERROR(SEARCH("1- Bajo",C15)))</formula>
    </cfRule>
  </conditionalFormatting>
  <conditionalFormatting sqref="D15">
    <cfRule type="containsText" dxfId="443" priority="559" operator="containsText" text="3- Moderado">
      <formula>NOT(ISERROR(SEARCH("3- Moderado",D15)))</formula>
    </cfRule>
    <cfRule type="containsText" dxfId="442" priority="560" operator="containsText" text="6- Moderado">
      <formula>NOT(ISERROR(SEARCH("6- Moderado",D15)))</formula>
    </cfRule>
    <cfRule type="containsText" dxfId="441" priority="561" operator="containsText" text="4- Moderado">
      <formula>NOT(ISERROR(SEARCH("4- Moderado",D15)))</formula>
    </cfRule>
    <cfRule type="containsText" dxfId="440" priority="562" operator="containsText" text="3- Bajo">
      <formula>NOT(ISERROR(SEARCH("3- Bajo",D15)))</formula>
    </cfRule>
    <cfRule type="containsText" dxfId="439" priority="563" operator="containsText" text="4- Bajo">
      <formula>NOT(ISERROR(SEARCH("4- Bajo",D15)))</formula>
    </cfRule>
    <cfRule type="containsText" dxfId="438" priority="564" operator="containsText" text="1- Bajo">
      <formula>NOT(ISERROR(SEARCH("1- Bajo",D15)))</formula>
    </cfRule>
  </conditionalFormatting>
  <conditionalFormatting sqref="J10:J24">
    <cfRule type="containsText" dxfId="437" priority="558" operator="containsText" text="Moderado">
      <formula>NOT(ISERROR(SEARCH("Moderado",J10)))</formula>
    </cfRule>
  </conditionalFormatting>
  <conditionalFormatting sqref="J10:J24">
    <cfRule type="containsText" dxfId="436" priority="556" operator="containsText" text="Bajo">
      <formula>NOT(ISERROR(SEARCH("Bajo",J10)))</formula>
    </cfRule>
    <cfRule type="containsText" dxfId="435" priority="557" operator="containsText" text="Extremo">
      <formula>NOT(ISERROR(SEARCH("Extremo",J10)))</formula>
    </cfRule>
  </conditionalFormatting>
  <conditionalFormatting sqref="K10:K24">
    <cfRule type="containsText" dxfId="434" priority="554" operator="containsText" text="Baja">
      <formula>NOT(ISERROR(SEARCH("Baja",K10)))</formula>
    </cfRule>
    <cfRule type="containsText" dxfId="433" priority="555" operator="containsText" text="Muy Baja">
      <formula>NOT(ISERROR(SEARCH("Muy Baja",K10)))</formula>
    </cfRule>
  </conditionalFormatting>
  <conditionalFormatting sqref="K10:K24">
    <cfRule type="containsText" dxfId="432" priority="552" operator="containsText" text="Muy Alta">
      <formula>NOT(ISERROR(SEARCH("Muy Alta",K10)))</formula>
    </cfRule>
    <cfRule type="containsText" dxfId="431" priority="553" operator="containsText" text="Alta">
      <formula>NOT(ISERROR(SEARCH("Alta",K10)))</formula>
    </cfRule>
  </conditionalFormatting>
  <conditionalFormatting sqref="L10:L24">
    <cfRule type="containsText" dxfId="430" priority="548" operator="containsText" text="Catastrófico">
      <formula>NOT(ISERROR(SEARCH("Catastrófico",L10)))</formula>
    </cfRule>
    <cfRule type="containsText" dxfId="429" priority="549" operator="containsText" text="Mayor">
      <formula>NOT(ISERROR(SEARCH("Mayor",L10)))</formula>
    </cfRule>
    <cfRule type="containsText" dxfId="428" priority="550" operator="containsText" text="Menor">
      <formula>NOT(ISERROR(SEARCH("Menor",L10)))</formula>
    </cfRule>
    <cfRule type="containsText" dxfId="427" priority="551" operator="containsText" text="Leve">
      <formula>NOT(ISERROR(SEARCH("Leve",L10)))</formula>
    </cfRule>
  </conditionalFormatting>
  <conditionalFormatting sqref="A20 E20">
    <cfRule type="containsText" dxfId="426" priority="542" operator="containsText" text="3- Moderado">
      <formula>NOT(ISERROR(SEARCH("3- Moderado",A20)))</formula>
    </cfRule>
    <cfRule type="containsText" dxfId="425" priority="543" operator="containsText" text="6- Moderado">
      <formula>NOT(ISERROR(SEARCH("6- Moderado",A20)))</formula>
    </cfRule>
    <cfRule type="containsText" dxfId="424" priority="544" operator="containsText" text="4- Moderado">
      <formula>NOT(ISERROR(SEARCH("4- Moderado",A20)))</formula>
    </cfRule>
    <cfRule type="containsText" dxfId="423" priority="545" operator="containsText" text="3- Bajo">
      <formula>NOT(ISERROR(SEARCH("3- Bajo",A20)))</formula>
    </cfRule>
    <cfRule type="containsText" dxfId="422" priority="546" operator="containsText" text="4- Bajo">
      <formula>NOT(ISERROR(SEARCH("4- Bajo",A20)))</formula>
    </cfRule>
    <cfRule type="containsText" dxfId="421" priority="547" operator="containsText" text="1- Bajo">
      <formula>NOT(ISERROR(SEARCH("1- Bajo",A20)))</formula>
    </cfRule>
  </conditionalFormatting>
  <conditionalFormatting sqref="F20:G20">
    <cfRule type="containsText" dxfId="420" priority="536" operator="containsText" text="3- Moderado">
      <formula>NOT(ISERROR(SEARCH("3- Moderado",F20)))</formula>
    </cfRule>
    <cfRule type="containsText" dxfId="419" priority="537" operator="containsText" text="6- Moderado">
      <formula>NOT(ISERROR(SEARCH("6- Moderado",F20)))</formula>
    </cfRule>
    <cfRule type="containsText" dxfId="418" priority="538" operator="containsText" text="4- Moderado">
      <formula>NOT(ISERROR(SEARCH("4- Moderado",F20)))</formula>
    </cfRule>
    <cfRule type="containsText" dxfId="417" priority="539" operator="containsText" text="3- Bajo">
      <formula>NOT(ISERROR(SEARCH("3- Bajo",F20)))</formula>
    </cfRule>
    <cfRule type="containsText" dxfId="416" priority="540" operator="containsText" text="4- Bajo">
      <formula>NOT(ISERROR(SEARCH("4- Bajo",F20)))</formula>
    </cfRule>
    <cfRule type="containsText" dxfId="415" priority="541" operator="containsText" text="1- Bajo">
      <formula>NOT(ISERROR(SEARCH("1- Bajo",F20)))</formula>
    </cfRule>
  </conditionalFormatting>
  <conditionalFormatting sqref="C20">
    <cfRule type="containsText" dxfId="414" priority="530" operator="containsText" text="3- Moderado">
      <formula>NOT(ISERROR(SEARCH("3- Moderado",C20)))</formula>
    </cfRule>
    <cfRule type="containsText" dxfId="413" priority="531" operator="containsText" text="6- Moderado">
      <formula>NOT(ISERROR(SEARCH("6- Moderado",C20)))</formula>
    </cfRule>
    <cfRule type="containsText" dxfId="412" priority="532" operator="containsText" text="4- Moderado">
      <formula>NOT(ISERROR(SEARCH("4- Moderado",C20)))</formula>
    </cfRule>
    <cfRule type="containsText" dxfId="411" priority="533" operator="containsText" text="3- Bajo">
      <formula>NOT(ISERROR(SEARCH("3- Bajo",C20)))</formula>
    </cfRule>
    <cfRule type="containsText" dxfId="410" priority="534" operator="containsText" text="4- Bajo">
      <formula>NOT(ISERROR(SEARCH("4- Bajo",C20)))</formula>
    </cfRule>
    <cfRule type="containsText" dxfId="409" priority="535" operator="containsText" text="1- Bajo">
      <formula>NOT(ISERROR(SEARCH("1- Bajo",C20)))</formula>
    </cfRule>
  </conditionalFormatting>
  <conditionalFormatting sqref="D20">
    <cfRule type="containsText" dxfId="408" priority="524" operator="containsText" text="3- Moderado">
      <formula>NOT(ISERROR(SEARCH("3- Moderado",D20)))</formula>
    </cfRule>
    <cfRule type="containsText" dxfId="407" priority="525" operator="containsText" text="6- Moderado">
      <formula>NOT(ISERROR(SEARCH("6- Moderado",D20)))</formula>
    </cfRule>
    <cfRule type="containsText" dxfId="406" priority="526" operator="containsText" text="4- Moderado">
      <formula>NOT(ISERROR(SEARCH("4- Moderado",D20)))</formula>
    </cfRule>
    <cfRule type="containsText" dxfId="405" priority="527" operator="containsText" text="3- Bajo">
      <formula>NOT(ISERROR(SEARCH("3- Bajo",D20)))</formula>
    </cfRule>
    <cfRule type="containsText" dxfId="404" priority="528" operator="containsText" text="4- Bajo">
      <formula>NOT(ISERROR(SEARCH("4- Bajo",D20)))</formula>
    </cfRule>
    <cfRule type="containsText" dxfId="403" priority="529" operator="containsText" text="1- Bajo">
      <formula>NOT(ISERROR(SEARCH("1- Bajo",D20)))</formula>
    </cfRule>
  </conditionalFormatting>
  <conditionalFormatting sqref="K25:L25">
    <cfRule type="containsText" dxfId="402" priority="518" operator="containsText" text="3- Moderado">
      <formula>NOT(ISERROR(SEARCH("3- Moderado",K25)))</formula>
    </cfRule>
    <cfRule type="containsText" dxfId="401" priority="519" operator="containsText" text="6- Moderado">
      <formula>NOT(ISERROR(SEARCH("6- Moderado",K25)))</formula>
    </cfRule>
    <cfRule type="containsText" dxfId="400" priority="520" operator="containsText" text="4- Moderado">
      <formula>NOT(ISERROR(SEARCH("4- Moderado",K25)))</formula>
    </cfRule>
    <cfRule type="containsText" dxfId="399" priority="521" operator="containsText" text="3- Bajo">
      <formula>NOT(ISERROR(SEARCH("3- Bajo",K25)))</formula>
    </cfRule>
    <cfRule type="containsText" dxfId="398" priority="522" operator="containsText" text="4- Bajo">
      <formula>NOT(ISERROR(SEARCH("4- Bajo",K25)))</formula>
    </cfRule>
    <cfRule type="containsText" dxfId="397" priority="523" operator="containsText" text="1- Bajo">
      <formula>NOT(ISERROR(SEARCH("1- Bajo",K25)))</formula>
    </cfRule>
  </conditionalFormatting>
  <conditionalFormatting sqref="H25:I25">
    <cfRule type="containsText" dxfId="396" priority="512" operator="containsText" text="3- Moderado">
      <formula>NOT(ISERROR(SEARCH("3- Moderado",H25)))</formula>
    </cfRule>
    <cfRule type="containsText" dxfId="395" priority="513" operator="containsText" text="6- Moderado">
      <formula>NOT(ISERROR(SEARCH("6- Moderado",H25)))</formula>
    </cfRule>
    <cfRule type="containsText" dxfId="394" priority="514" operator="containsText" text="4- Moderado">
      <formula>NOT(ISERROR(SEARCH("4- Moderado",H25)))</formula>
    </cfRule>
    <cfRule type="containsText" dxfId="393" priority="515" operator="containsText" text="3- Bajo">
      <formula>NOT(ISERROR(SEARCH("3- Bajo",H25)))</formula>
    </cfRule>
    <cfRule type="containsText" dxfId="392" priority="516" operator="containsText" text="4- Bajo">
      <formula>NOT(ISERROR(SEARCH("4- Bajo",H25)))</formula>
    </cfRule>
    <cfRule type="containsText" dxfId="391" priority="517" operator="containsText" text="1- Bajo">
      <formula>NOT(ISERROR(SEARCH("1- Bajo",H25)))</formula>
    </cfRule>
  </conditionalFormatting>
  <conditionalFormatting sqref="A25 C25:E25">
    <cfRule type="containsText" dxfId="390" priority="506" operator="containsText" text="3- Moderado">
      <formula>NOT(ISERROR(SEARCH("3- Moderado",A25)))</formula>
    </cfRule>
    <cfRule type="containsText" dxfId="389" priority="507" operator="containsText" text="6- Moderado">
      <formula>NOT(ISERROR(SEARCH("6- Moderado",A25)))</formula>
    </cfRule>
    <cfRule type="containsText" dxfId="388" priority="508" operator="containsText" text="4- Moderado">
      <formula>NOT(ISERROR(SEARCH("4- Moderado",A25)))</formula>
    </cfRule>
    <cfRule type="containsText" dxfId="387" priority="509" operator="containsText" text="3- Bajo">
      <formula>NOT(ISERROR(SEARCH("3- Bajo",A25)))</formula>
    </cfRule>
    <cfRule type="containsText" dxfId="386" priority="510" operator="containsText" text="4- Bajo">
      <formula>NOT(ISERROR(SEARCH("4- Bajo",A25)))</formula>
    </cfRule>
    <cfRule type="containsText" dxfId="385" priority="511" operator="containsText" text="1- Bajo">
      <formula>NOT(ISERROR(SEARCH("1- Bajo",A25)))</formula>
    </cfRule>
  </conditionalFormatting>
  <conditionalFormatting sqref="F25:G25">
    <cfRule type="containsText" dxfId="384" priority="500" operator="containsText" text="3- Moderado">
      <formula>NOT(ISERROR(SEARCH("3- Moderado",F25)))</formula>
    </cfRule>
    <cfRule type="containsText" dxfId="383" priority="501" operator="containsText" text="6- Moderado">
      <formula>NOT(ISERROR(SEARCH("6- Moderado",F25)))</formula>
    </cfRule>
    <cfRule type="containsText" dxfId="382" priority="502" operator="containsText" text="4- Moderado">
      <formula>NOT(ISERROR(SEARCH("4- Moderado",F25)))</formula>
    </cfRule>
    <cfRule type="containsText" dxfId="381" priority="503" operator="containsText" text="3- Bajo">
      <formula>NOT(ISERROR(SEARCH("3- Bajo",F25)))</formula>
    </cfRule>
    <cfRule type="containsText" dxfId="380" priority="504" operator="containsText" text="4- Bajo">
      <formula>NOT(ISERROR(SEARCH("4- Bajo",F25)))</formula>
    </cfRule>
    <cfRule type="containsText" dxfId="379" priority="505" operator="containsText" text="1- Bajo">
      <formula>NOT(ISERROR(SEARCH("1- Bajo",F25)))</formula>
    </cfRule>
  </conditionalFormatting>
  <conditionalFormatting sqref="J25:J29">
    <cfRule type="containsText" dxfId="378" priority="495" operator="containsText" text="Bajo">
      <formula>NOT(ISERROR(SEARCH("Bajo",J25)))</formula>
    </cfRule>
    <cfRule type="containsText" dxfId="377" priority="496" operator="containsText" text="Moderado">
      <formula>NOT(ISERROR(SEARCH("Moderado",J25)))</formula>
    </cfRule>
    <cfRule type="containsText" dxfId="376" priority="497" operator="containsText" text="Alto">
      <formula>NOT(ISERROR(SEARCH("Alto",J25)))</formula>
    </cfRule>
    <cfRule type="containsText" dxfId="37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374" priority="470" operator="containsText" text="Moderado">
      <formula>NOT(ISERROR(SEARCH("Moderado",M25)))</formula>
    </cfRule>
    <cfRule type="containsText" dxfId="373" priority="490" operator="containsText" text="Bajo">
      <formula>NOT(ISERROR(SEARCH("Bajo",M25)))</formula>
    </cfRule>
    <cfRule type="containsText" dxfId="372" priority="491" operator="containsText" text="Moderado">
      <formula>NOT(ISERROR(SEARCH("Moderado",M25)))</formula>
    </cfRule>
    <cfRule type="containsText" dxfId="371" priority="492" operator="containsText" text="Alto">
      <formula>NOT(ISERROR(SEARCH("Alto",M25)))</formula>
    </cfRule>
    <cfRule type="containsText" dxfId="37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369" priority="484" operator="containsText" text="3- Moderado">
      <formula>NOT(ISERROR(SEARCH("3- Moderado",N25)))</formula>
    </cfRule>
    <cfRule type="containsText" dxfId="368" priority="485" operator="containsText" text="6- Moderado">
      <formula>NOT(ISERROR(SEARCH("6- Moderado",N25)))</formula>
    </cfRule>
    <cfRule type="containsText" dxfId="367" priority="486" operator="containsText" text="4- Moderado">
      <formula>NOT(ISERROR(SEARCH("4- Moderado",N25)))</formula>
    </cfRule>
    <cfRule type="containsText" dxfId="366" priority="487" operator="containsText" text="3- Bajo">
      <formula>NOT(ISERROR(SEARCH("3- Bajo",N25)))</formula>
    </cfRule>
    <cfRule type="containsText" dxfId="365" priority="488" operator="containsText" text="4- Bajo">
      <formula>NOT(ISERROR(SEARCH("4- Bajo",N25)))</formula>
    </cfRule>
    <cfRule type="containsText" dxfId="364" priority="489" operator="containsText" text="1- Bajo">
      <formula>NOT(ISERROR(SEARCH("1- Bajo",N25)))</formula>
    </cfRule>
  </conditionalFormatting>
  <conditionalFormatting sqref="H25:H29">
    <cfRule type="containsText" dxfId="363" priority="471" operator="containsText" text="Muy Alta">
      <formula>NOT(ISERROR(SEARCH("Muy Alta",H25)))</formula>
    </cfRule>
    <cfRule type="containsText" dxfId="362" priority="472" operator="containsText" text="Alta">
      <formula>NOT(ISERROR(SEARCH("Alta",H25)))</formula>
    </cfRule>
    <cfRule type="containsText" dxfId="361" priority="473" operator="containsText" text="Muy Alta">
      <formula>NOT(ISERROR(SEARCH("Muy Alta",H25)))</formula>
    </cfRule>
    <cfRule type="containsText" dxfId="360" priority="478" operator="containsText" text="Muy Baja">
      <formula>NOT(ISERROR(SEARCH("Muy Baja",H25)))</formula>
    </cfRule>
    <cfRule type="containsText" dxfId="359" priority="479" operator="containsText" text="Baja">
      <formula>NOT(ISERROR(SEARCH("Baja",H25)))</formula>
    </cfRule>
    <cfRule type="containsText" dxfId="358" priority="480" operator="containsText" text="Media">
      <formula>NOT(ISERROR(SEARCH("Media",H25)))</formula>
    </cfRule>
    <cfRule type="containsText" dxfId="357" priority="481" operator="containsText" text="Alta">
      <formula>NOT(ISERROR(SEARCH("Alta",H25)))</formula>
    </cfRule>
    <cfRule type="containsText" dxfId="356" priority="483" operator="containsText" text="Muy Alta">
      <formula>NOT(ISERROR(SEARCH("Muy Alta",H25)))</formula>
    </cfRule>
  </conditionalFormatting>
  <conditionalFormatting sqref="I25:I29">
    <cfRule type="containsText" dxfId="355" priority="474" operator="containsText" text="Catastrófico">
      <formula>NOT(ISERROR(SEARCH("Catastrófico",I25)))</formula>
    </cfRule>
    <cfRule type="containsText" dxfId="354" priority="475" operator="containsText" text="Mayor">
      <formula>NOT(ISERROR(SEARCH("Mayor",I25)))</formula>
    </cfRule>
    <cfRule type="containsText" dxfId="353" priority="476" operator="containsText" text="Menor">
      <formula>NOT(ISERROR(SEARCH("Menor",I25)))</formula>
    </cfRule>
    <cfRule type="containsText" dxfId="352" priority="477" operator="containsText" text="Leve">
      <formula>NOT(ISERROR(SEARCH("Leve",I25)))</formula>
    </cfRule>
    <cfRule type="containsText" dxfId="351" priority="482" operator="containsText" text="Moderado">
      <formula>NOT(ISERROR(SEARCH("Moderado",I25)))</formula>
    </cfRule>
  </conditionalFormatting>
  <conditionalFormatting sqref="K25:K29">
    <cfRule type="containsText" dxfId="350" priority="469" operator="containsText" text="Media">
      <formula>NOT(ISERROR(SEARCH("Media",K25)))</formula>
    </cfRule>
  </conditionalFormatting>
  <conditionalFormatting sqref="L25:L29">
    <cfRule type="containsText" dxfId="349" priority="468" operator="containsText" text="Moderado">
      <formula>NOT(ISERROR(SEARCH("Moderado",L25)))</formula>
    </cfRule>
  </conditionalFormatting>
  <conditionalFormatting sqref="J25:J29">
    <cfRule type="containsText" dxfId="348" priority="467" operator="containsText" text="Moderado">
      <formula>NOT(ISERROR(SEARCH("Moderado",J25)))</formula>
    </cfRule>
  </conditionalFormatting>
  <conditionalFormatting sqref="J25:J29">
    <cfRule type="containsText" dxfId="347" priority="465" operator="containsText" text="Bajo">
      <formula>NOT(ISERROR(SEARCH("Bajo",J25)))</formula>
    </cfRule>
    <cfRule type="containsText" dxfId="346" priority="466" operator="containsText" text="Extremo">
      <formula>NOT(ISERROR(SEARCH("Extremo",J25)))</formula>
    </cfRule>
  </conditionalFormatting>
  <conditionalFormatting sqref="K25:K29">
    <cfRule type="containsText" dxfId="345" priority="463" operator="containsText" text="Baja">
      <formula>NOT(ISERROR(SEARCH("Baja",K25)))</formula>
    </cfRule>
    <cfRule type="containsText" dxfId="344" priority="464" operator="containsText" text="Muy Baja">
      <formula>NOT(ISERROR(SEARCH("Muy Baja",K25)))</formula>
    </cfRule>
  </conditionalFormatting>
  <conditionalFormatting sqref="K25:K29">
    <cfRule type="containsText" dxfId="343" priority="461" operator="containsText" text="Muy Alta">
      <formula>NOT(ISERROR(SEARCH("Muy Alta",K25)))</formula>
    </cfRule>
    <cfRule type="containsText" dxfId="342" priority="462" operator="containsText" text="Alta">
      <formula>NOT(ISERROR(SEARCH("Alta",K25)))</formula>
    </cfRule>
  </conditionalFormatting>
  <conditionalFormatting sqref="L25:L29">
    <cfRule type="containsText" dxfId="341" priority="457" operator="containsText" text="Catastrófico">
      <formula>NOT(ISERROR(SEARCH("Catastrófico",L25)))</formula>
    </cfRule>
    <cfRule type="containsText" dxfId="340" priority="458" operator="containsText" text="Mayor">
      <formula>NOT(ISERROR(SEARCH("Mayor",L25)))</formula>
    </cfRule>
    <cfRule type="containsText" dxfId="339" priority="459" operator="containsText" text="Menor">
      <formula>NOT(ISERROR(SEARCH("Menor",L25)))</formula>
    </cfRule>
    <cfRule type="containsText" dxfId="338" priority="460" operator="containsText" text="Leve">
      <formula>NOT(ISERROR(SEARCH("Leve",L25)))</formula>
    </cfRule>
  </conditionalFormatting>
  <conditionalFormatting sqref="K30:L30">
    <cfRule type="containsText" dxfId="337" priority="384" operator="containsText" text="3- Moderado">
      <formula>NOT(ISERROR(SEARCH("3- Moderado",K30)))</formula>
    </cfRule>
    <cfRule type="containsText" dxfId="336" priority="385" operator="containsText" text="6- Moderado">
      <formula>NOT(ISERROR(SEARCH("6- Moderado",K30)))</formula>
    </cfRule>
    <cfRule type="containsText" dxfId="335" priority="386" operator="containsText" text="4- Moderado">
      <formula>NOT(ISERROR(SEARCH("4- Moderado",K30)))</formula>
    </cfRule>
    <cfRule type="containsText" dxfId="334" priority="387" operator="containsText" text="3- Bajo">
      <formula>NOT(ISERROR(SEARCH("3- Bajo",K30)))</formula>
    </cfRule>
    <cfRule type="containsText" dxfId="333" priority="388" operator="containsText" text="4- Bajo">
      <formula>NOT(ISERROR(SEARCH("4- Bajo",K30)))</formula>
    </cfRule>
    <cfRule type="containsText" dxfId="332" priority="389" operator="containsText" text="1- Bajo">
      <formula>NOT(ISERROR(SEARCH("1- Bajo",K30)))</formula>
    </cfRule>
  </conditionalFormatting>
  <conditionalFormatting sqref="H30:I30">
    <cfRule type="containsText" dxfId="331" priority="378" operator="containsText" text="3- Moderado">
      <formula>NOT(ISERROR(SEARCH("3- Moderado",H30)))</formula>
    </cfRule>
    <cfRule type="containsText" dxfId="330" priority="379" operator="containsText" text="6- Moderado">
      <formula>NOT(ISERROR(SEARCH("6- Moderado",H30)))</formula>
    </cfRule>
    <cfRule type="containsText" dxfId="329" priority="380" operator="containsText" text="4- Moderado">
      <formula>NOT(ISERROR(SEARCH("4- Moderado",H30)))</formula>
    </cfRule>
    <cfRule type="containsText" dxfId="328" priority="381" operator="containsText" text="3- Bajo">
      <formula>NOT(ISERROR(SEARCH("3- Bajo",H30)))</formula>
    </cfRule>
    <cfRule type="containsText" dxfId="327" priority="382" operator="containsText" text="4- Bajo">
      <formula>NOT(ISERROR(SEARCH("4- Bajo",H30)))</formula>
    </cfRule>
    <cfRule type="containsText" dxfId="326" priority="383" operator="containsText" text="1- Bajo">
      <formula>NOT(ISERROR(SEARCH("1- Bajo",H30)))</formula>
    </cfRule>
  </conditionalFormatting>
  <conditionalFormatting sqref="A30 C30:E30">
    <cfRule type="containsText" dxfId="325" priority="372" operator="containsText" text="3- Moderado">
      <formula>NOT(ISERROR(SEARCH("3- Moderado",A30)))</formula>
    </cfRule>
    <cfRule type="containsText" dxfId="324" priority="373" operator="containsText" text="6- Moderado">
      <formula>NOT(ISERROR(SEARCH("6- Moderado",A30)))</formula>
    </cfRule>
    <cfRule type="containsText" dxfId="323" priority="374" operator="containsText" text="4- Moderado">
      <formula>NOT(ISERROR(SEARCH("4- Moderado",A30)))</formula>
    </cfRule>
    <cfRule type="containsText" dxfId="322" priority="375" operator="containsText" text="3- Bajo">
      <formula>NOT(ISERROR(SEARCH("3- Bajo",A30)))</formula>
    </cfRule>
    <cfRule type="containsText" dxfId="321" priority="376" operator="containsText" text="4- Bajo">
      <formula>NOT(ISERROR(SEARCH("4- Bajo",A30)))</formula>
    </cfRule>
    <cfRule type="containsText" dxfId="320" priority="377" operator="containsText" text="1- Bajo">
      <formula>NOT(ISERROR(SEARCH("1- Bajo",A30)))</formula>
    </cfRule>
  </conditionalFormatting>
  <conditionalFormatting sqref="F30:G30">
    <cfRule type="containsText" dxfId="319" priority="366" operator="containsText" text="3- Moderado">
      <formula>NOT(ISERROR(SEARCH("3- Moderado",F30)))</formula>
    </cfRule>
    <cfRule type="containsText" dxfId="318" priority="367" operator="containsText" text="6- Moderado">
      <formula>NOT(ISERROR(SEARCH("6- Moderado",F30)))</formula>
    </cfRule>
    <cfRule type="containsText" dxfId="317" priority="368" operator="containsText" text="4- Moderado">
      <formula>NOT(ISERROR(SEARCH("4- Moderado",F30)))</formula>
    </cfRule>
    <cfRule type="containsText" dxfId="316" priority="369" operator="containsText" text="3- Bajo">
      <formula>NOT(ISERROR(SEARCH("3- Bajo",F30)))</formula>
    </cfRule>
    <cfRule type="containsText" dxfId="315" priority="370" operator="containsText" text="4- Bajo">
      <formula>NOT(ISERROR(SEARCH("4- Bajo",F30)))</formula>
    </cfRule>
    <cfRule type="containsText" dxfId="314" priority="371" operator="containsText" text="1- Bajo">
      <formula>NOT(ISERROR(SEARCH("1- Bajo",F30)))</formula>
    </cfRule>
  </conditionalFormatting>
  <conditionalFormatting sqref="J30:J34">
    <cfRule type="containsText" dxfId="313" priority="361" operator="containsText" text="Bajo">
      <formula>NOT(ISERROR(SEARCH("Bajo",J30)))</formula>
    </cfRule>
    <cfRule type="containsText" dxfId="312" priority="362" operator="containsText" text="Moderado">
      <formula>NOT(ISERROR(SEARCH("Moderado",J30)))</formula>
    </cfRule>
    <cfRule type="containsText" dxfId="311" priority="363" operator="containsText" text="Alto">
      <formula>NOT(ISERROR(SEARCH("Alto",J30)))</formula>
    </cfRule>
    <cfRule type="containsText" dxfId="31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309" priority="336" operator="containsText" text="Moderado">
      <formula>NOT(ISERROR(SEARCH("Moderado",M30)))</formula>
    </cfRule>
    <cfRule type="containsText" dxfId="308" priority="356" operator="containsText" text="Bajo">
      <formula>NOT(ISERROR(SEARCH("Bajo",M30)))</formula>
    </cfRule>
    <cfRule type="containsText" dxfId="307" priority="357" operator="containsText" text="Moderado">
      <formula>NOT(ISERROR(SEARCH("Moderado",M30)))</formula>
    </cfRule>
    <cfRule type="containsText" dxfId="306" priority="358" operator="containsText" text="Alto">
      <formula>NOT(ISERROR(SEARCH("Alto",M30)))</formula>
    </cfRule>
    <cfRule type="containsText" dxfId="30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304" priority="350" operator="containsText" text="3- Moderado">
      <formula>NOT(ISERROR(SEARCH("3- Moderado",N30)))</formula>
    </cfRule>
    <cfRule type="containsText" dxfId="303" priority="351" operator="containsText" text="6- Moderado">
      <formula>NOT(ISERROR(SEARCH("6- Moderado",N30)))</formula>
    </cfRule>
    <cfRule type="containsText" dxfId="302" priority="352" operator="containsText" text="4- Moderado">
      <formula>NOT(ISERROR(SEARCH("4- Moderado",N30)))</formula>
    </cfRule>
    <cfRule type="containsText" dxfId="301" priority="353" operator="containsText" text="3- Bajo">
      <formula>NOT(ISERROR(SEARCH("3- Bajo",N30)))</formula>
    </cfRule>
    <cfRule type="containsText" dxfId="300" priority="354" operator="containsText" text="4- Bajo">
      <formula>NOT(ISERROR(SEARCH("4- Bajo",N30)))</formula>
    </cfRule>
    <cfRule type="containsText" dxfId="299" priority="355" operator="containsText" text="1- Bajo">
      <formula>NOT(ISERROR(SEARCH("1- Bajo",N30)))</formula>
    </cfRule>
  </conditionalFormatting>
  <conditionalFormatting sqref="H30:H34">
    <cfRule type="containsText" dxfId="298" priority="337" operator="containsText" text="Muy Alta">
      <formula>NOT(ISERROR(SEARCH("Muy Alta",H30)))</formula>
    </cfRule>
    <cfRule type="containsText" dxfId="297" priority="338" operator="containsText" text="Alta">
      <formula>NOT(ISERROR(SEARCH("Alta",H30)))</formula>
    </cfRule>
    <cfRule type="containsText" dxfId="296" priority="339" operator="containsText" text="Muy Alta">
      <formula>NOT(ISERROR(SEARCH("Muy Alta",H30)))</formula>
    </cfRule>
    <cfRule type="containsText" dxfId="295" priority="344" operator="containsText" text="Muy Baja">
      <formula>NOT(ISERROR(SEARCH("Muy Baja",H30)))</formula>
    </cfRule>
    <cfRule type="containsText" dxfId="294" priority="345" operator="containsText" text="Baja">
      <formula>NOT(ISERROR(SEARCH("Baja",H30)))</formula>
    </cfRule>
    <cfRule type="containsText" dxfId="293" priority="346" operator="containsText" text="Media">
      <formula>NOT(ISERROR(SEARCH("Media",H30)))</formula>
    </cfRule>
    <cfRule type="containsText" dxfId="292" priority="347" operator="containsText" text="Alta">
      <formula>NOT(ISERROR(SEARCH("Alta",H30)))</formula>
    </cfRule>
    <cfRule type="containsText" dxfId="291" priority="349" operator="containsText" text="Muy Alta">
      <formula>NOT(ISERROR(SEARCH("Muy Alta",H30)))</formula>
    </cfRule>
  </conditionalFormatting>
  <conditionalFormatting sqref="I30:I34">
    <cfRule type="containsText" dxfId="290" priority="340" operator="containsText" text="Catastrófico">
      <formula>NOT(ISERROR(SEARCH("Catastrófico",I30)))</formula>
    </cfRule>
    <cfRule type="containsText" dxfId="289" priority="341" operator="containsText" text="Mayor">
      <formula>NOT(ISERROR(SEARCH("Mayor",I30)))</formula>
    </cfRule>
    <cfRule type="containsText" dxfId="288" priority="342" operator="containsText" text="Menor">
      <formula>NOT(ISERROR(SEARCH("Menor",I30)))</formula>
    </cfRule>
    <cfRule type="containsText" dxfId="287" priority="343" operator="containsText" text="Leve">
      <formula>NOT(ISERROR(SEARCH("Leve",I30)))</formula>
    </cfRule>
    <cfRule type="containsText" dxfId="286" priority="348" operator="containsText" text="Moderado">
      <formula>NOT(ISERROR(SEARCH("Moderado",I30)))</formula>
    </cfRule>
  </conditionalFormatting>
  <conditionalFormatting sqref="K30:K34">
    <cfRule type="containsText" dxfId="285" priority="335" operator="containsText" text="Media">
      <formula>NOT(ISERROR(SEARCH("Media",K30)))</formula>
    </cfRule>
  </conditionalFormatting>
  <conditionalFormatting sqref="L30:L34">
    <cfRule type="containsText" dxfId="284" priority="334" operator="containsText" text="Moderado">
      <formula>NOT(ISERROR(SEARCH("Moderado",L30)))</formula>
    </cfRule>
  </conditionalFormatting>
  <conditionalFormatting sqref="J30:J34">
    <cfRule type="containsText" dxfId="283" priority="333" operator="containsText" text="Moderado">
      <formula>NOT(ISERROR(SEARCH("Moderado",J30)))</formula>
    </cfRule>
  </conditionalFormatting>
  <conditionalFormatting sqref="J30:J34">
    <cfRule type="containsText" dxfId="282" priority="331" operator="containsText" text="Bajo">
      <formula>NOT(ISERROR(SEARCH("Bajo",J30)))</formula>
    </cfRule>
    <cfRule type="containsText" dxfId="281" priority="332" operator="containsText" text="Extremo">
      <formula>NOT(ISERROR(SEARCH("Extremo",J30)))</formula>
    </cfRule>
  </conditionalFormatting>
  <conditionalFormatting sqref="K30:K34">
    <cfRule type="containsText" dxfId="280" priority="329" operator="containsText" text="Baja">
      <formula>NOT(ISERROR(SEARCH("Baja",K30)))</formula>
    </cfRule>
    <cfRule type="containsText" dxfId="279" priority="330" operator="containsText" text="Muy Baja">
      <formula>NOT(ISERROR(SEARCH("Muy Baja",K30)))</formula>
    </cfRule>
  </conditionalFormatting>
  <conditionalFormatting sqref="K30:K34">
    <cfRule type="containsText" dxfId="278" priority="327" operator="containsText" text="Muy Alta">
      <formula>NOT(ISERROR(SEARCH("Muy Alta",K30)))</formula>
    </cfRule>
    <cfRule type="containsText" dxfId="277" priority="328" operator="containsText" text="Alta">
      <formula>NOT(ISERROR(SEARCH("Alta",K30)))</formula>
    </cfRule>
  </conditionalFormatting>
  <conditionalFormatting sqref="L30:L34">
    <cfRule type="containsText" dxfId="276" priority="323" operator="containsText" text="Catastrófico">
      <formula>NOT(ISERROR(SEARCH("Catastrófico",L30)))</formula>
    </cfRule>
    <cfRule type="containsText" dxfId="275" priority="324" operator="containsText" text="Mayor">
      <formula>NOT(ISERROR(SEARCH("Mayor",L30)))</formula>
    </cfRule>
    <cfRule type="containsText" dxfId="274" priority="325" operator="containsText" text="Menor">
      <formula>NOT(ISERROR(SEARCH("Menor",L30)))</formula>
    </cfRule>
    <cfRule type="containsText" dxfId="273" priority="326" operator="containsText" text="Leve">
      <formula>NOT(ISERROR(SEARCH("Leve",L30)))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4294967293"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opLeftCell="J1" zoomScale="80" zoomScaleNormal="80" workbookViewId="0">
      <selection activeCell="Q10" sqref="Q10:Q14"/>
    </sheetView>
  </sheetViews>
  <sheetFormatPr baseColWidth="10" defaultColWidth="11.5" defaultRowHeight="15" x14ac:dyDescent="0.2"/>
  <cols>
    <col min="1" max="2" width="18.5" style="77" customWidth="1"/>
    <col min="3" max="3" width="15.5" customWidth="1"/>
    <col min="4" max="4" width="27.5" style="77" customWidth="1"/>
    <col min="5" max="5" width="18" style="167" customWidth="1"/>
    <col min="6" max="6" width="40.1640625" customWidth="1"/>
    <col min="7" max="7" width="20.5" customWidth="1"/>
    <col min="8" max="8" width="10.5" style="168" customWidth="1"/>
    <col min="9" max="9" width="11.5" style="168" customWidth="1"/>
    <col min="10" max="10" width="10.1640625" style="169" customWidth="1"/>
    <col min="11" max="11" width="11.5" style="168" customWidth="1"/>
    <col min="12" max="12" width="10.83203125" style="168" customWidth="1"/>
    <col min="13" max="13" width="18.33203125" style="168"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17.6640625" customWidth="1"/>
    <col min="21" max="176" width="11.5" style="6"/>
  </cols>
  <sheetData>
    <row r="1" spans="1:278" s="148" customFormat="1" ht="16.5" customHeight="1" x14ac:dyDescent="0.15">
      <c r="A1" s="328"/>
      <c r="B1" s="329"/>
      <c r="C1" s="329"/>
      <c r="D1" s="444" t="s">
        <v>459</v>
      </c>
      <c r="E1" s="444"/>
      <c r="F1" s="444"/>
      <c r="G1" s="444"/>
      <c r="H1" s="444"/>
      <c r="I1" s="444"/>
      <c r="J1" s="444"/>
      <c r="K1" s="444"/>
      <c r="L1" s="444"/>
      <c r="M1" s="444"/>
      <c r="N1" s="444"/>
      <c r="O1" s="444"/>
      <c r="P1" s="444"/>
      <c r="Q1" s="445"/>
      <c r="R1" s="320" t="s">
        <v>118</v>
      </c>
      <c r="S1" s="320"/>
      <c r="T1" s="320"/>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x14ac:dyDescent="0.15">
      <c r="A2" s="330"/>
      <c r="B2" s="331"/>
      <c r="C2" s="331"/>
      <c r="D2" s="446"/>
      <c r="E2" s="446"/>
      <c r="F2" s="446"/>
      <c r="G2" s="446"/>
      <c r="H2" s="446"/>
      <c r="I2" s="446"/>
      <c r="J2" s="446"/>
      <c r="K2" s="446"/>
      <c r="L2" s="446"/>
      <c r="M2" s="446"/>
      <c r="N2" s="446"/>
      <c r="O2" s="446"/>
      <c r="P2" s="446"/>
      <c r="Q2" s="447"/>
      <c r="R2" s="320"/>
      <c r="S2" s="320"/>
      <c r="T2" s="320"/>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x14ac:dyDescent="0.15">
      <c r="A3" s="2"/>
      <c r="B3" s="2"/>
      <c r="C3" s="204"/>
      <c r="D3" s="446"/>
      <c r="E3" s="446"/>
      <c r="F3" s="446"/>
      <c r="G3" s="446"/>
      <c r="H3" s="446"/>
      <c r="I3" s="446"/>
      <c r="J3" s="446"/>
      <c r="K3" s="446"/>
      <c r="L3" s="446"/>
      <c r="M3" s="446"/>
      <c r="N3" s="446"/>
      <c r="O3" s="446"/>
      <c r="P3" s="446"/>
      <c r="Q3" s="447"/>
      <c r="R3" s="320"/>
      <c r="S3" s="320"/>
      <c r="T3" s="320"/>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x14ac:dyDescent="0.15">
      <c r="A4" s="321" t="s">
        <v>119</v>
      </c>
      <c r="B4" s="322"/>
      <c r="C4" s="323"/>
      <c r="D4" s="324" t="str">
        <f>'Mapa Final'!D4</f>
        <v>Gestión Documental</v>
      </c>
      <c r="E4" s="325"/>
      <c r="F4" s="325"/>
      <c r="G4" s="325"/>
      <c r="H4" s="325"/>
      <c r="I4" s="325"/>
      <c r="J4" s="325"/>
      <c r="K4" s="325"/>
      <c r="L4" s="325"/>
      <c r="M4" s="325"/>
      <c r="N4" s="326"/>
      <c r="O4" s="327"/>
      <c r="P4" s="327"/>
      <c r="Q4" s="327"/>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x14ac:dyDescent="0.15">
      <c r="A5" s="321" t="s">
        <v>121</v>
      </c>
      <c r="B5" s="322"/>
      <c r="C5" s="323"/>
      <c r="D5" s="332"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333"/>
      <c r="F5" s="333"/>
      <c r="G5" s="333"/>
      <c r="H5" s="333"/>
      <c r="I5" s="333"/>
      <c r="J5" s="333"/>
      <c r="K5" s="333"/>
      <c r="L5" s="333"/>
      <c r="M5" s="333"/>
      <c r="N5" s="334"/>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x14ac:dyDescent="0.2">
      <c r="A6" s="321" t="s">
        <v>122</v>
      </c>
      <c r="B6" s="322"/>
      <c r="C6" s="323"/>
      <c r="D6" s="332" t="str">
        <f>'Mapa Final'!D6</f>
        <v xml:space="preserve">Nivel Central </v>
      </c>
      <c r="E6" s="333"/>
      <c r="F6" s="333"/>
      <c r="G6" s="333"/>
      <c r="H6" s="333"/>
      <c r="I6" s="333"/>
      <c r="J6" s="333"/>
      <c r="K6" s="333"/>
      <c r="L6" s="333"/>
      <c r="M6" s="333"/>
      <c r="N6" s="334"/>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63" customFormat="1" ht="38.25" customHeight="1" thickTop="1" thickBot="1" x14ac:dyDescent="0.25">
      <c r="A7" s="439" t="s">
        <v>440</v>
      </c>
      <c r="B7" s="440"/>
      <c r="C7" s="440"/>
      <c r="D7" s="440"/>
      <c r="E7" s="440"/>
      <c r="F7" s="441"/>
      <c r="G7" s="170"/>
      <c r="H7" s="442" t="s">
        <v>441</v>
      </c>
      <c r="I7" s="442"/>
      <c r="J7" s="442"/>
      <c r="K7" s="442" t="s">
        <v>442</v>
      </c>
      <c r="L7" s="442"/>
      <c r="M7" s="442"/>
      <c r="N7" s="443" t="s">
        <v>443</v>
      </c>
      <c r="O7" s="448" t="s">
        <v>444</v>
      </c>
      <c r="P7" s="450" t="s">
        <v>445</v>
      </c>
      <c r="Q7" s="451"/>
      <c r="R7" s="450" t="s">
        <v>446</v>
      </c>
      <c r="S7" s="451"/>
      <c r="T7" s="452" t="s">
        <v>460</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1" customHeight="1" thickTop="1" thickBot="1" x14ac:dyDescent="0.25">
      <c r="A8" s="178" t="s">
        <v>24</v>
      </c>
      <c r="B8" s="178" t="s">
        <v>130</v>
      </c>
      <c r="C8" s="179" t="s">
        <v>71</v>
      </c>
      <c r="D8" s="171" t="s">
        <v>131</v>
      </c>
      <c r="E8" s="213" t="s">
        <v>75</v>
      </c>
      <c r="F8" s="213" t="s">
        <v>77</v>
      </c>
      <c r="G8" s="213" t="s">
        <v>79</v>
      </c>
      <c r="H8" s="172" t="s">
        <v>448</v>
      </c>
      <c r="I8" s="172" t="s">
        <v>411</v>
      </c>
      <c r="J8" s="172" t="s">
        <v>449</v>
      </c>
      <c r="K8" s="172" t="s">
        <v>448</v>
      </c>
      <c r="L8" s="172" t="s">
        <v>450</v>
      </c>
      <c r="M8" s="172" t="s">
        <v>449</v>
      </c>
      <c r="N8" s="443"/>
      <c r="O8" s="449"/>
      <c r="P8" s="173" t="s">
        <v>451</v>
      </c>
      <c r="Q8" s="173" t="s">
        <v>452</v>
      </c>
      <c r="R8" s="173" t="s">
        <v>453</v>
      </c>
      <c r="S8" s="173" t="s">
        <v>454</v>
      </c>
      <c r="T8" s="452"/>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x14ac:dyDescent="0.25">
      <c r="A9" s="462"/>
      <c r="B9" s="463"/>
      <c r="C9" s="463"/>
      <c r="D9" s="463"/>
      <c r="E9" s="463"/>
      <c r="F9" s="463"/>
      <c r="G9" s="463"/>
      <c r="H9" s="463"/>
      <c r="I9" s="463"/>
      <c r="J9" s="463"/>
      <c r="K9" s="463"/>
      <c r="L9" s="463"/>
      <c r="M9" s="463"/>
      <c r="N9" s="46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x14ac:dyDescent="0.2">
      <c r="A10" s="464">
        <f>'Mapa Final'!A10</f>
        <v>1</v>
      </c>
      <c r="B10" s="496" t="str">
        <f>'Mapa Final'!B10</f>
        <v>Incumplimiento de las políticas de gestión documental establecidas para la Rama Judicial</v>
      </c>
      <c r="C10" s="467" t="str">
        <f>'Mapa Final'!C10</f>
        <v>Incumplimiento de las metas establecidas</v>
      </c>
      <c r="D10" s="467" t="str">
        <f>'Mapa Final'!D10</f>
        <v>1. No contar con los instrumentos y herramientas archivísticas necesarios para la gestión documental de la Rama Judicial.
2. Desconocimiento de la normatividad  vigente en materia de gestión documental.
3. Falta de claridad frente a aspectos metodológicos o procedimientales de la gestión documental.
4. Insuficiente recurso humano para la coordinación del sistema de gestión documental.</v>
      </c>
      <c r="E10" s="470" t="str">
        <f>'Mapa Final'!E10</f>
        <v>Desconocimiento de los lineamientos para la gestión documetnal institucional.</v>
      </c>
      <c r="F10" s="470" t="str">
        <f>'Mapa Final'!F10</f>
        <v>Posibilidad de incumplimiento de metas establecidas debido al desconocimiento de los lineamientos para la gestión documental institucional.</v>
      </c>
      <c r="G10" s="470" t="str">
        <f>'Mapa Final'!G10</f>
        <v>Ejecución y Administración de Procesos</v>
      </c>
      <c r="H10" s="479" t="str">
        <f>'Mapa Final'!I10</f>
        <v>Media</v>
      </c>
      <c r="I10" s="482" t="str">
        <f>'Mapa Final'!L10</f>
        <v>Moderado</v>
      </c>
      <c r="J10" s="493" t="str">
        <f>'Mapa Final'!N10</f>
        <v>Moderado</v>
      </c>
      <c r="K10" s="456" t="str">
        <f>'Mapa Final'!AA10</f>
        <v>Baja</v>
      </c>
      <c r="L10" s="456" t="str">
        <f>'Mapa Final'!AE10</f>
        <v>Moderado</v>
      </c>
      <c r="M10" s="485" t="str">
        <f>'Mapa Final'!AG10</f>
        <v>Moderado</v>
      </c>
      <c r="N10" s="456" t="str">
        <f>'Mapa Final'!AH10</f>
        <v>Aceptar</v>
      </c>
      <c r="O10" s="459"/>
      <c r="P10" s="492"/>
      <c r="Q10" s="505"/>
      <c r="R10" s="489"/>
      <c r="S10" s="489"/>
      <c r="T10" s="476"/>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6" customFormat="1" ht="13.5" customHeight="1" x14ac:dyDescent="0.2">
      <c r="A11" s="465"/>
      <c r="B11" s="498"/>
      <c r="C11" s="468"/>
      <c r="D11" s="468"/>
      <c r="E11" s="471"/>
      <c r="F11" s="471"/>
      <c r="G11" s="471"/>
      <c r="H11" s="480"/>
      <c r="I11" s="483"/>
      <c r="J11" s="494"/>
      <c r="K11" s="457"/>
      <c r="L11" s="457"/>
      <c r="M11" s="486"/>
      <c r="N11" s="457"/>
      <c r="O11" s="460"/>
      <c r="P11" s="490"/>
      <c r="Q11" s="506"/>
      <c r="R11" s="490"/>
      <c r="S11" s="490"/>
      <c r="T11" s="51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6" customFormat="1" ht="13.5" customHeight="1" x14ac:dyDescent="0.2">
      <c r="A12" s="465"/>
      <c r="B12" s="498"/>
      <c r="C12" s="468"/>
      <c r="D12" s="468"/>
      <c r="E12" s="471"/>
      <c r="F12" s="471"/>
      <c r="G12" s="471"/>
      <c r="H12" s="480"/>
      <c r="I12" s="483"/>
      <c r="J12" s="494"/>
      <c r="K12" s="457"/>
      <c r="L12" s="457"/>
      <c r="M12" s="486"/>
      <c r="N12" s="457"/>
      <c r="O12" s="460"/>
      <c r="P12" s="490"/>
      <c r="Q12" s="506"/>
      <c r="R12" s="490"/>
      <c r="S12" s="490"/>
      <c r="T12" s="51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6" customFormat="1" ht="13.5" customHeight="1" x14ac:dyDescent="0.2">
      <c r="A13" s="465"/>
      <c r="B13" s="498"/>
      <c r="C13" s="468"/>
      <c r="D13" s="468"/>
      <c r="E13" s="471"/>
      <c r="F13" s="471"/>
      <c r="G13" s="471"/>
      <c r="H13" s="480"/>
      <c r="I13" s="483"/>
      <c r="J13" s="494"/>
      <c r="K13" s="457"/>
      <c r="L13" s="457"/>
      <c r="M13" s="486"/>
      <c r="N13" s="457"/>
      <c r="O13" s="460"/>
      <c r="P13" s="490"/>
      <c r="Q13" s="506"/>
      <c r="R13" s="490"/>
      <c r="S13" s="490"/>
      <c r="T13" s="51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6" customFormat="1" ht="265" customHeight="1" thickBot="1" x14ac:dyDescent="0.25">
      <c r="A14" s="466"/>
      <c r="B14" s="499"/>
      <c r="C14" s="469"/>
      <c r="D14" s="469"/>
      <c r="E14" s="472"/>
      <c r="F14" s="472"/>
      <c r="G14" s="472"/>
      <c r="H14" s="481"/>
      <c r="I14" s="484"/>
      <c r="J14" s="495"/>
      <c r="K14" s="458"/>
      <c r="L14" s="458"/>
      <c r="M14" s="487"/>
      <c r="N14" s="458"/>
      <c r="O14" s="461"/>
      <c r="P14" s="491"/>
      <c r="Q14" s="507"/>
      <c r="R14" s="491"/>
      <c r="S14" s="491"/>
      <c r="T14" s="51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6" customFormat="1" ht="15" customHeight="1" x14ac:dyDescent="0.2">
      <c r="A15" s="464">
        <f>'Mapa Final'!A14</f>
        <v>2</v>
      </c>
      <c r="B15" s="496" t="str">
        <f>'Mapa Final'!B14</f>
        <v>Interrupción o demora en el servicio de administración de justicia por pérdida o deterioro de documentos que reposan en el Archivo de la Justicia Regional.</v>
      </c>
      <c r="C15" s="467" t="str">
        <f>'Mapa Final'!C14</f>
        <v>Afectación en la Prestación del Servicio de Justicia</v>
      </c>
      <c r="D15" s="467" t="str">
        <f>'Mapa Final'!D14</f>
        <v>1. Falta de aplicación de las políticas de archivo establecidas por la institución.
2. Falta de copias o medios de respaldo de la información
3. Insuficiente control de los documentos que se retiran del archivo para consulta o préstamo.</v>
      </c>
      <c r="E15" s="470" t="str">
        <f>'Mapa Final'!E14</f>
        <v>Inadecuada protección o control sobre los documentos  que reposan en el Archivo de la Justicia Regional.</v>
      </c>
      <c r="F15" s="470" t="str">
        <f>'Mapa Final'!F14</f>
        <v>Posibilidad de afectación en la prestración del servicio  debido a la  inadecuada protección o control sobre los documentos  que reposan en el Archivo de la Justicia Regional.</v>
      </c>
      <c r="G15" s="470" t="str">
        <f>'Mapa Final'!G14</f>
        <v>Ejecución y Administración de Procesos</v>
      </c>
      <c r="H15" s="479" t="str">
        <f>'Mapa Final'!I14</f>
        <v>Media</v>
      </c>
      <c r="I15" s="482" t="str">
        <f>'Mapa Final'!L14</f>
        <v>Leve</v>
      </c>
      <c r="J15" s="493" t="str">
        <f>'Mapa Final'!N14</f>
        <v>Moderado</v>
      </c>
      <c r="K15" s="456" t="str">
        <f>'Mapa Final'!AA14</f>
        <v>Baja</v>
      </c>
      <c r="L15" s="456" t="str">
        <f>'Mapa Final'!AE14</f>
        <v>Leve</v>
      </c>
      <c r="M15" s="485" t="str">
        <f>'Mapa Final'!AG14</f>
        <v>Bajo</v>
      </c>
      <c r="N15" s="456" t="str">
        <f>'Mapa Final'!AH14</f>
        <v>Aceptar</v>
      </c>
      <c r="O15" s="459"/>
      <c r="P15" s="492"/>
      <c r="Q15" s="492"/>
      <c r="R15" s="489"/>
      <c r="S15" s="489"/>
      <c r="T15" s="45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6" customFormat="1" ht="13.5" customHeight="1" x14ac:dyDescent="0.2">
      <c r="A16" s="465"/>
      <c r="B16" s="498"/>
      <c r="C16" s="468"/>
      <c r="D16" s="468"/>
      <c r="E16" s="471"/>
      <c r="F16" s="471"/>
      <c r="G16" s="471"/>
      <c r="H16" s="480"/>
      <c r="I16" s="483"/>
      <c r="J16" s="494"/>
      <c r="K16" s="457"/>
      <c r="L16" s="457"/>
      <c r="M16" s="486"/>
      <c r="N16" s="457"/>
      <c r="O16" s="460"/>
      <c r="P16" s="490"/>
      <c r="Q16" s="490"/>
      <c r="R16" s="490"/>
      <c r="S16" s="490"/>
      <c r="T16" s="45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6" customFormat="1" ht="13.5" customHeight="1" x14ac:dyDescent="0.2">
      <c r="A17" s="465"/>
      <c r="B17" s="498"/>
      <c r="C17" s="468"/>
      <c r="D17" s="468"/>
      <c r="E17" s="471"/>
      <c r="F17" s="471"/>
      <c r="G17" s="471"/>
      <c r="H17" s="480"/>
      <c r="I17" s="483"/>
      <c r="J17" s="494"/>
      <c r="K17" s="457"/>
      <c r="L17" s="457"/>
      <c r="M17" s="486"/>
      <c r="N17" s="457"/>
      <c r="O17" s="460"/>
      <c r="P17" s="490"/>
      <c r="Q17" s="490"/>
      <c r="R17" s="490"/>
      <c r="S17" s="490"/>
      <c r="T17" s="45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6" customFormat="1" ht="13.5" customHeight="1" x14ac:dyDescent="0.2">
      <c r="A18" s="465"/>
      <c r="B18" s="498"/>
      <c r="C18" s="468"/>
      <c r="D18" s="468"/>
      <c r="E18" s="471"/>
      <c r="F18" s="471"/>
      <c r="G18" s="471"/>
      <c r="H18" s="480"/>
      <c r="I18" s="483"/>
      <c r="J18" s="494"/>
      <c r="K18" s="457"/>
      <c r="L18" s="457"/>
      <c r="M18" s="486"/>
      <c r="N18" s="457"/>
      <c r="O18" s="460"/>
      <c r="P18" s="490"/>
      <c r="Q18" s="490"/>
      <c r="R18" s="490"/>
      <c r="S18" s="490"/>
      <c r="T18" s="45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6" customFormat="1" ht="139" customHeight="1" thickBot="1" x14ac:dyDescent="0.25">
      <c r="A19" s="466"/>
      <c r="B19" s="499"/>
      <c r="C19" s="469"/>
      <c r="D19" s="469"/>
      <c r="E19" s="472"/>
      <c r="F19" s="472"/>
      <c r="G19" s="472"/>
      <c r="H19" s="481"/>
      <c r="I19" s="484"/>
      <c r="J19" s="495"/>
      <c r="K19" s="458"/>
      <c r="L19" s="458"/>
      <c r="M19" s="487"/>
      <c r="N19" s="458"/>
      <c r="O19" s="461"/>
      <c r="P19" s="491"/>
      <c r="Q19" s="491"/>
      <c r="R19" s="491"/>
      <c r="S19" s="491"/>
      <c r="T19" s="45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x14ac:dyDescent="0.2">
      <c r="A20" s="464">
        <f>'Mapa Final'!A19</f>
        <v>3</v>
      </c>
      <c r="B20" s="496" t="str">
        <f>'Mapa Final'!B19</f>
        <v>No entrega de comunicaciones oficiales generadas a través de SIGOBius.</v>
      </c>
      <c r="C20" s="467" t="str">
        <f>'Mapa Final'!C19</f>
        <v>Afectación en la Prestación del Servicio de Justicia</v>
      </c>
      <c r="D20" s="467" t="str">
        <f>'Mapa Final'!D19</f>
        <v>1. Uso adecuado del sistema.
2. Dificultad de acceso al sistema por fallas técnicas.</v>
      </c>
      <c r="E20" s="470" t="str">
        <f>'Mapa Final'!E19</f>
        <v>Dificultades funcionales o técnicas del sistema Sigobius.</v>
      </c>
      <c r="F20" s="470" t="str">
        <f>'Mapa Final'!F19</f>
        <v xml:space="preserve">Posibilidad de afectación en la prestración del servicio  debido a las dificultades funcionales o técnicas del sistema Sigobius. </v>
      </c>
      <c r="G20" s="470" t="str">
        <f>'Mapa Final'!G19</f>
        <v>Ejecución y Administración de Procesos</v>
      </c>
      <c r="H20" s="479" t="str">
        <f>'Mapa Final'!I19</f>
        <v>Media</v>
      </c>
      <c r="I20" s="482" t="str">
        <f>'Mapa Final'!L19</f>
        <v>Menor</v>
      </c>
      <c r="J20" s="493" t="str">
        <f>'Mapa Final'!N19</f>
        <v>Moderado</v>
      </c>
      <c r="K20" s="456" t="str">
        <f>'Mapa Final'!AA19</f>
        <v>Baja</v>
      </c>
      <c r="L20" s="456" t="str">
        <f>'Mapa Final'!AE19</f>
        <v>Menor</v>
      </c>
      <c r="M20" s="485" t="str">
        <f>'Mapa Final'!AG19</f>
        <v>Moderado</v>
      </c>
      <c r="N20" s="456" t="str">
        <f>'Mapa Final'!AH19</f>
        <v>Aceptar</v>
      </c>
      <c r="O20" s="459"/>
      <c r="P20" s="492"/>
      <c r="Q20" s="492"/>
      <c r="R20" s="489"/>
      <c r="S20" s="489"/>
      <c r="T20" s="476"/>
      <c r="U20" s="34"/>
      <c r="V20" s="34"/>
    </row>
    <row r="21" spans="1:176" x14ac:dyDescent="0.2">
      <c r="A21" s="465"/>
      <c r="B21" s="498"/>
      <c r="C21" s="468"/>
      <c r="D21" s="468"/>
      <c r="E21" s="471"/>
      <c r="F21" s="471"/>
      <c r="G21" s="471"/>
      <c r="H21" s="480"/>
      <c r="I21" s="483"/>
      <c r="J21" s="494"/>
      <c r="K21" s="457"/>
      <c r="L21" s="457"/>
      <c r="M21" s="486"/>
      <c r="N21" s="457"/>
      <c r="O21" s="460"/>
      <c r="P21" s="490"/>
      <c r="Q21" s="490"/>
      <c r="R21" s="490"/>
      <c r="S21" s="490"/>
      <c r="T21" s="477"/>
      <c r="U21" s="34"/>
      <c r="V21" s="34"/>
    </row>
    <row r="22" spans="1:176" x14ac:dyDescent="0.2">
      <c r="A22" s="465"/>
      <c r="B22" s="498"/>
      <c r="C22" s="468"/>
      <c r="D22" s="468"/>
      <c r="E22" s="471"/>
      <c r="F22" s="471"/>
      <c r="G22" s="471"/>
      <c r="H22" s="480"/>
      <c r="I22" s="483"/>
      <c r="J22" s="494"/>
      <c r="K22" s="457"/>
      <c r="L22" s="457"/>
      <c r="M22" s="486"/>
      <c r="N22" s="457"/>
      <c r="O22" s="460"/>
      <c r="P22" s="490"/>
      <c r="Q22" s="490"/>
      <c r="R22" s="490"/>
      <c r="S22" s="490"/>
      <c r="T22" s="477"/>
      <c r="U22" s="34"/>
      <c r="V22" s="34"/>
    </row>
    <row r="23" spans="1:176" x14ac:dyDescent="0.2">
      <c r="A23" s="465"/>
      <c r="B23" s="498"/>
      <c r="C23" s="468"/>
      <c r="D23" s="468"/>
      <c r="E23" s="471"/>
      <c r="F23" s="471"/>
      <c r="G23" s="471"/>
      <c r="H23" s="480"/>
      <c r="I23" s="483"/>
      <c r="J23" s="494"/>
      <c r="K23" s="457"/>
      <c r="L23" s="457"/>
      <c r="M23" s="486"/>
      <c r="N23" s="457"/>
      <c r="O23" s="460"/>
      <c r="P23" s="490"/>
      <c r="Q23" s="490"/>
      <c r="R23" s="490"/>
      <c r="S23" s="490"/>
      <c r="T23" s="477"/>
      <c r="U23" s="34"/>
      <c r="V23" s="34"/>
    </row>
    <row r="24" spans="1:176" ht="146" customHeight="1" thickBot="1" x14ac:dyDescent="0.25">
      <c r="A24" s="466"/>
      <c r="B24" s="499"/>
      <c r="C24" s="469"/>
      <c r="D24" s="469"/>
      <c r="E24" s="472"/>
      <c r="F24" s="472"/>
      <c r="G24" s="472"/>
      <c r="H24" s="481"/>
      <c r="I24" s="484"/>
      <c r="J24" s="495"/>
      <c r="K24" s="458"/>
      <c r="L24" s="458"/>
      <c r="M24" s="487"/>
      <c r="N24" s="458"/>
      <c r="O24" s="461"/>
      <c r="P24" s="491"/>
      <c r="Q24" s="491"/>
      <c r="R24" s="491"/>
      <c r="S24" s="491"/>
      <c r="T24" s="478"/>
      <c r="U24" s="34"/>
      <c r="V24" s="34"/>
    </row>
    <row r="25" spans="1:176" x14ac:dyDescent="0.2">
      <c r="A25" s="464">
        <f>'Mapa Final'!A24</f>
        <v>4</v>
      </c>
      <c r="B25" s="496" t="str">
        <f>'Mapa Final'!B24</f>
        <v xml:space="preserve"> Sustracción de documentación conservada en el archivo de la justicia regional, en beneficio propio o de un tercero. </v>
      </c>
      <c r="C25" s="467" t="str">
        <f>'Mapa Final'!C24</f>
        <v>Reputacional(Corrupción)</v>
      </c>
      <c r="D25" s="46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Bajos estándares éticos.
4. Falta de controles y protocolos para el manejo de la información
5. Tráfico de influencias.
6. Intereses personales.
</v>
      </c>
      <c r="E25" s="470" t="str">
        <f>'Mapa Final'!E24</f>
        <v>Carencia de transparencia, etica y valores.</v>
      </c>
      <c r="F25" s="470" t="str">
        <f>'Mapa Final'!F24</f>
        <v>Posibilidad de sustracción de documentación conservada en el archivo de la justicia regional, debido a  la carencia de transparencia, etica y valores.</v>
      </c>
      <c r="G25" s="470" t="str">
        <f>'Mapa Final'!G24</f>
        <v>Fraude Interno</v>
      </c>
      <c r="H25" s="479" t="str">
        <f>'Mapa Final'!I24</f>
        <v>Muy Baja</v>
      </c>
      <c r="I25" s="482" t="str">
        <f>'Mapa Final'!L24</f>
        <v>Mayor</v>
      </c>
      <c r="J25" s="493" t="str">
        <f>'Mapa Final'!N24</f>
        <v xml:space="preserve">Alto </v>
      </c>
      <c r="K25" s="456" t="str">
        <f>'Mapa Final'!AA24</f>
        <v>Muy Baja</v>
      </c>
      <c r="L25" s="456" t="str">
        <f>'Mapa Final'!AE24</f>
        <v>Mayor</v>
      </c>
      <c r="M25" s="485" t="str">
        <f>'Mapa Final'!AG24</f>
        <v xml:space="preserve">Alto </v>
      </c>
      <c r="N25" s="456" t="str">
        <f>'Mapa Final'!AH24</f>
        <v>Reducir(mitigar)</v>
      </c>
      <c r="O25" s="459"/>
      <c r="P25" s="492"/>
      <c r="Q25" s="492"/>
      <c r="R25" s="489"/>
      <c r="S25" s="489"/>
      <c r="T25" s="476"/>
    </row>
    <row r="26" spans="1:176" x14ac:dyDescent="0.2">
      <c r="A26" s="465"/>
      <c r="B26" s="498"/>
      <c r="C26" s="468"/>
      <c r="D26" s="468"/>
      <c r="E26" s="471"/>
      <c r="F26" s="471"/>
      <c r="G26" s="471"/>
      <c r="H26" s="480"/>
      <c r="I26" s="483"/>
      <c r="J26" s="494"/>
      <c r="K26" s="457"/>
      <c r="L26" s="457"/>
      <c r="M26" s="486"/>
      <c r="N26" s="457"/>
      <c r="O26" s="460"/>
      <c r="P26" s="490"/>
      <c r="Q26" s="490"/>
      <c r="R26" s="490"/>
      <c r="S26" s="490"/>
      <c r="T26" s="477"/>
    </row>
    <row r="27" spans="1:176" x14ac:dyDescent="0.2">
      <c r="A27" s="465"/>
      <c r="B27" s="498"/>
      <c r="C27" s="468"/>
      <c r="D27" s="468"/>
      <c r="E27" s="471"/>
      <c r="F27" s="471"/>
      <c r="G27" s="471"/>
      <c r="H27" s="480"/>
      <c r="I27" s="483"/>
      <c r="J27" s="494"/>
      <c r="K27" s="457"/>
      <c r="L27" s="457"/>
      <c r="M27" s="486"/>
      <c r="N27" s="457"/>
      <c r="O27" s="460"/>
      <c r="P27" s="490"/>
      <c r="Q27" s="490"/>
      <c r="R27" s="490"/>
      <c r="S27" s="490"/>
      <c r="T27" s="477"/>
    </row>
    <row r="28" spans="1:176" x14ac:dyDescent="0.2">
      <c r="A28" s="465"/>
      <c r="B28" s="498"/>
      <c r="C28" s="468"/>
      <c r="D28" s="468"/>
      <c r="E28" s="471"/>
      <c r="F28" s="471"/>
      <c r="G28" s="471"/>
      <c r="H28" s="480"/>
      <c r="I28" s="483"/>
      <c r="J28" s="494"/>
      <c r="K28" s="457"/>
      <c r="L28" s="457"/>
      <c r="M28" s="486"/>
      <c r="N28" s="457"/>
      <c r="O28" s="460"/>
      <c r="P28" s="490"/>
      <c r="Q28" s="490"/>
      <c r="R28" s="490"/>
      <c r="S28" s="490"/>
      <c r="T28" s="477"/>
    </row>
    <row r="29" spans="1:176" ht="148.5" customHeight="1" thickBot="1" x14ac:dyDescent="0.25">
      <c r="A29" s="466"/>
      <c r="B29" s="499"/>
      <c r="C29" s="469"/>
      <c r="D29" s="469"/>
      <c r="E29" s="472"/>
      <c r="F29" s="472"/>
      <c r="G29" s="472"/>
      <c r="H29" s="481"/>
      <c r="I29" s="484"/>
      <c r="J29" s="495"/>
      <c r="K29" s="458"/>
      <c r="L29" s="458"/>
      <c r="M29" s="487"/>
      <c r="N29" s="458"/>
      <c r="O29" s="461"/>
      <c r="P29" s="491"/>
      <c r="Q29" s="491"/>
      <c r="R29" s="491"/>
      <c r="S29" s="491"/>
      <c r="T29" s="478"/>
    </row>
    <row r="30" spans="1:176" x14ac:dyDescent="0.2">
      <c r="A30" s="464">
        <f>'Mapa Final'!A29</f>
        <v>5</v>
      </c>
      <c r="B30" s="496" t="str">
        <f>'Mapa Final'!B29</f>
        <v>Exposición a agentes biológicos como bacterias, hongos o virus, atraves del contacto directo entre personas y/o contacto con documentos contaminados.</v>
      </c>
      <c r="C30" s="467" t="str">
        <f>'Mapa Final'!C29</f>
        <v xml:space="preserve"> Afectación Ambiental</v>
      </c>
      <c r="D30" s="467" t="str">
        <f>'Mapa Final'!D29</f>
        <v>1. Manipulación de documentos sin usar los elementos de protección personal.
2, No realizar el lavado de manos antes y después de la manipulación de los documentos. 
3. Falta de limpieza del puesto de trabajo.
4. Consumo de alimentos o bebidas en el área de trabajo con documentos.</v>
      </c>
      <c r="E30" s="470" t="str">
        <f>'Mapa Final'!E29</f>
        <v>Desconocimiento del Protocolo para el manejo de documentos físicos.</v>
      </c>
      <c r="F30" s="470" t="str">
        <f>'Mapa Final'!F29</f>
        <v>Posibilidad de afectación ambiental debido al desconocimiento del Protocolo para el manejo de documentos físicos.</v>
      </c>
      <c r="G30" s="470" t="str">
        <f>'Mapa Final'!G29</f>
        <v>Eventos Ambientales Internos</v>
      </c>
      <c r="H30" s="479" t="str">
        <f>'Mapa Final'!I29</f>
        <v>Media</v>
      </c>
      <c r="I30" s="482" t="str">
        <f>'Mapa Final'!L29</f>
        <v>Moderado</v>
      </c>
      <c r="J30" s="493" t="str">
        <f>'Mapa Final'!N29</f>
        <v>Moderado</v>
      </c>
      <c r="K30" s="456" t="str">
        <f>'Mapa Final'!AA29</f>
        <v>Baja</v>
      </c>
      <c r="L30" s="456" t="str">
        <f>'Mapa Final'!AE29</f>
        <v>Moderado</v>
      </c>
      <c r="M30" s="485" t="str">
        <f>'Mapa Final'!AG29</f>
        <v>Moderado</v>
      </c>
      <c r="N30" s="456" t="str">
        <f>'Mapa Final'!AH29</f>
        <v>Aceptar</v>
      </c>
      <c r="O30" s="459"/>
      <c r="P30" s="492"/>
      <c r="Q30" s="492"/>
      <c r="R30" s="489"/>
      <c r="S30" s="489"/>
      <c r="T30" s="476"/>
    </row>
    <row r="31" spans="1:176" x14ac:dyDescent="0.2">
      <c r="A31" s="465"/>
      <c r="B31" s="498"/>
      <c r="C31" s="468"/>
      <c r="D31" s="468"/>
      <c r="E31" s="471"/>
      <c r="F31" s="471"/>
      <c r="G31" s="471"/>
      <c r="H31" s="480"/>
      <c r="I31" s="483"/>
      <c r="J31" s="494"/>
      <c r="K31" s="457"/>
      <c r="L31" s="457"/>
      <c r="M31" s="486"/>
      <c r="N31" s="457"/>
      <c r="O31" s="460"/>
      <c r="P31" s="490"/>
      <c r="Q31" s="490"/>
      <c r="R31" s="490"/>
      <c r="S31" s="490"/>
      <c r="T31" s="477"/>
    </row>
    <row r="32" spans="1:176" x14ac:dyDescent="0.2">
      <c r="A32" s="465"/>
      <c r="B32" s="498"/>
      <c r="C32" s="468"/>
      <c r="D32" s="468"/>
      <c r="E32" s="471"/>
      <c r="F32" s="471"/>
      <c r="G32" s="471"/>
      <c r="H32" s="480"/>
      <c r="I32" s="483"/>
      <c r="J32" s="494"/>
      <c r="K32" s="457"/>
      <c r="L32" s="457"/>
      <c r="M32" s="486"/>
      <c r="N32" s="457"/>
      <c r="O32" s="460"/>
      <c r="P32" s="490"/>
      <c r="Q32" s="490"/>
      <c r="R32" s="490"/>
      <c r="S32" s="490"/>
      <c r="T32" s="477"/>
    </row>
    <row r="33" spans="1:20" x14ac:dyDescent="0.2">
      <c r="A33" s="465"/>
      <c r="B33" s="498"/>
      <c r="C33" s="468"/>
      <c r="D33" s="468"/>
      <c r="E33" s="471"/>
      <c r="F33" s="471"/>
      <c r="G33" s="471"/>
      <c r="H33" s="480"/>
      <c r="I33" s="483"/>
      <c r="J33" s="494"/>
      <c r="K33" s="457"/>
      <c r="L33" s="457"/>
      <c r="M33" s="486"/>
      <c r="N33" s="457"/>
      <c r="O33" s="460"/>
      <c r="P33" s="490"/>
      <c r="Q33" s="490"/>
      <c r="R33" s="490"/>
      <c r="S33" s="490"/>
      <c r="T33" s="477"/>
    </row>
    <row r="34" spans="1:20" ht="134.5" customHeight="1" thickBot="1" x14ac:dyDescent="0.25">
      <c r="A34" s="466"/>
      <c r="B34" s="499"/>
      <c r="C34" s="469"/>
      <c r="D34" s="469"/>
      <c r="E34" s="472"/>
      <c r="F34" s="472"/>
      <c r="G34" s="472"/>
      <c r="H34" s="481"/>
      <c r="I34" s="484"/>
      <c r="J34" s="495"/>
      <c r="K34" s="458"/>
      <c r="L34" s="458"/>
      <c r="M34" s="487"/>
      <c r="N34" s="458"/>
      <c r="O34" s="461"/>
      <c r="P34" s="491"/>
      <c r="Q34" s="491"/>
      <c r="R34" s="491"/>
      <c r="S34" s="491"/>
      <c r="T34" s="478"/>
    </row>
  </sheetData>
  <mergeCells count="119">
    <mergeCell ref="B15:B19"/>
    <mergeCell ref="B20:B24"/>
    <mergeCell ref="B25:B29"/>
    <mergeCell ref="G10:G14"/>
    <mergeCell ref="H10:H14"/>
    <mergeCell ref="B10:B14"/>
    <mergeCell ref="I10:I14"/>
    <mergeCell ref="J10:J14"/>
    <mergeCell ref="K10:K14"/>
    <mergeCell ref="J15:J19"/>
    <mergeCell ref="K15:K19"/>
    <mergeCell ref="J25:J29"/>
    <mergeCell ref="K25:K29"/>
    <mergeCell ref="F20:F24"/>
    <mergeCell ref="L15:L19"/>
    <mergeCell ref="M15:M19"/>
    <mergeCell ref="L10:L14"/>
    <mergeCell ref="P15:P19"/>
    <mergeCell ref="Q15:Q19"/>
    <mergeCell ref="R15:R19"/>
    <mergeCell ref="S15:S19"/>
    <mergeCell ref="R10:R14"/>
    <mergeCell ref="T30:T34"/>
    <mergeCell ref="P30:P34"/>
    <mergeCell ref="Q30:Q34"/>
    <mergeCell ref="R30:R34"/>
    <mergeCell ref="S30:S34"/>
    <mergeCell ref="T25:T29"/>
    <mergeCell ref="L25:L29"/>
    <mergeCell ref="M25:M29"/>
    <mergeCell ref="N25:N29"/>
    <mergeCell ref="O25:O29"/>
    <mergeCell ref="S20:S24"/>
    <mergeCell ref="T20:T24"/>
    <mergeCell ref="N20:N24"/>
    <mergeCell ref="O20:O24"/>
    <mergeCell ref="P20:P24"/>
    <mergeCell ref="Q20:Q2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R20:R24"/>
    <mergeCell ref="P25:P29"/>
    <mergeCell ref="Q25:Q29"/>
    <mergeCell ref="R25:R29"/>
    <mergeCell ref="S25:S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272" priority="669" operator="containsText" text="3- Moderado">
      <formula>NOT(ISERROR(SEARCH("3- Moderado",A7)))</formula>
    </cfRule>
    <cfRule type="containsText" dxfId="271" priority="670" operator="containsText" text="6- Moderado">
      <formula>NOT(ISERROR(SEARCH("6- Moderado",A7)))</formula>
    </cfRule>
    <cfRule type="containsText" dxfId="270" priority="671" operator="containsText" text="4- Moderado">
      <formula>NOT(ISERROR(SEARCH("4- Moderado",A7)))</formula>
    </cfRule>
    <cfRule type="containsText" dxfId="269" priority="672" operator="containsText" text="3- Bajo">
      <formula>NOT(ISERROR(SEARCH("3- Bajo",A7)))</formula>
    </cfRule>
    <cfRule type="containsText" dxfId="268" priority="673" operator="containsText" text="4- Bajo">
      <formula>NOT(ISERROR(SEARCH("4- Bajo",A7)))</formula>
    </cfRule>
    <cfRule type="containsText" dxfId="267" priority="674" operator="containsText" text="1- Bajo">
      <formula>NOT(ISERROR(SEARCH("1- Bajo",A7)))</formula>
    </cfRule>
  </conditionalFormatting>
  <conditionalFormatting sqref="H8:J8">
    <cfRule type="containsText" dxfId="266" priority="662" operator="containsText" text="3- Moderado">
      <formula>NOT(ISERROR(SEARCH("3- Moderado",H8)))</formula>
    </cfRule>
    <cfRule type="containsText" dxfId="265" priority="663" operator="containsText" text="6- Moderado">
      <formula>NOT(ISERROR(SEARCH("6- Moderado",H8)))</formula>
    </cfRule>
    <cfRule type="containsText" dxfId="264" priority="664" operator="containsText" text="4- Moderado">
      <formula>NOT(ISERROR(SEARCH("4- Moderado",H8)))</formula>
    </cfRule>
    <cfRule type="containsText" dxfId="263" priority="665" operator="containsText" text="3- Bajo">
      <formula>NOT(ISERROR(SEARCH("3- Bajo",H8)))</formula>
    </cfRule>
    <cfRule type="containsText" dxfId="262" priority="666" operator="containsText" text="4- Bajo">
      <formula>NOT(ISERROR(SEARCH("4- Bajo",H8)))</formula>
    </cfRule>
    <cfRule type="containsText" dxfId="261" priority="668" operator="containsText" text="1- Bajo">
      <formula>NOT(ISERROR(SEARCH("1- Bajo",H8)))</formula>
    </cfRule>
  </conditionalFormatting>
  <conditionalFormatting sqref="J8 J35:J1048576">
    <cfRule type="containsText" dxfId="260" priority="651" operator="containsText" text="25- Extremo">
      <formula>NOT(ISERROR(SEARCH("25- Extremo",J8)))</formula>
    </cfRule>
    <cfRule type="containsText" dxfId="259" priority="652" operator="containsText" text="20- Extremo">
      <formula>NOT(ISERROR(SEARCH("20- Extremo",J8)))</formula>
    </cfRule>
    <cfRule type="containsText" dxfId="258" priority="653" operator="containsText" text="15- Extremo">
      <formula>NOT(ISERROR(SEARCH("15- Extremo",J8)))</formula>
    </cfRule>
    <cfRule type="containsText" dxfId="257" priority="654" operator="containsText" text="10- Extremo">
      <formula>NOT(ISERROR(SEARCH("10- Extremo",J8)))</formula>
    </cfRule>
    <cfRule type="containsText" dxfId="256" priority="655" operator="containsText" text="5- Extremo">
      <formula>NOT(ISERROR(SEARCH("5- Extremo",J8)))</formula>
    </cfRule>
    <cfRule type="containsText" dxfId="255" priority="656" operator="containsText" text="12- Alto">
      <formula>NOT(ISERROR(SEARCH("12- Alto",J8)))</formula>
    </cfRule>
    <cfRule type="containsText" dxfId="254" priority="657" operator="containsText" text="10- Alto">
      <formula>NOT(ISERROR(SEARCH("10- Alto",J8)))</formula>
    </cfRule>
    <cfRule type="containsText" dxfId="253" priority="658" operator="containsText" text="9- Alto">
      <formula>NOT(ISERROR(SEARCH("9- Alto",J8)))</formula>
    </cfRule>
    <cfRule type="containsText" dxfId="252" priority="659" operator="containsText" text="8- Alto">
      <formula>NOT(ISERROR(SEARCH("8- Alto",J8)))</formula>
    </cfRule>
    <cfRule type="containsText" dxfId="251" priority="660" operator="containsText" text="5- Alto">
      <formula>NOT(ISERROR(SEARCH("5- Alto",J8)))</formula>
    </cfRule>
    <cfRule type="containsText" dxfId="250" priority="661" operator="containsText" text="4- Alto">
      <formula>NOT(ISERROR(SEARCH("4- Alto",J8)))</formula>
    </cfRule>
    <cfRule type="containsText" dxfId="249" priority="667" operator="containsText" text="2- Bajo">
      <formula>NOT(ISERROR(SEARCH("2- Bajo",J8)))</formula>
    </cfRule>
  </conditionalFormatting>
  <conditionalFormatting sqref="K10:L10 K15:L15 K20:L20">
    <cfRule type="containsText" dxfId="248" priority="645" operator="containsText" text="3- Moderado">
      <formula>NOT(ISERROR(SEARCH("3- Moderado",K10)))</formula>
    </cfRule>
    <cfRule type="containsText" dxfId="247" priority="646" operator="containsText" text="6- Moderado">
      <formula>NOT(ISERROR(SEARCH("6- Moderado",K10)))</formula>
    </cfRule>
    <cfRule type="containsText" dxfId="246" priority="647" operator="containsText" text="4- Moderado">
      <formula>NOT(ISERROR(SEARCH("4- Moderado",K10)))</formula>
    </cfRule>
    <cfRule type="containsText" dxfId="245" priority="648" operator="containsText" text="3- Bajo">
      <formula>NOT(ISERROR(SEARCH("3- Bajo",K10)))</formula>
    </cfRule>
    <cfRule type="containsText" dxfId="244" priority="649" operator="containsText" text="4- Bajo">
      <formula>NOT(ISERROR(SEARCH("4- Bajo",K10)))</formula>
    </cfRule>
    <cfRule type="containsText" dxfId="243" priority="650" operator="containsText" text="1- Bajo">
      <formula>NOT(ISERROR(SEARCH("1- Bajo",K10)))</formula>
    </cfRule>
  </conditionalFormatting>
  <conditionalFormatting sqref="H10:I10 H15:I15 H20:I20">
    <cfRule type="containsText" dxfId="242" priority="639" operator="containsText" text="3- Moderado">
      <formula>NOT(ISERROR(SEARCH("3- Moderado",H10)))</formula>
    </cfRule>
    <cfRule type="containsText" dxfId="241" priority="640" operator="containsText" text="6- Moderado">
      <formula>NOT(ISERROR(SEARCH("6- Moderado",H10)))</formula>
    </cfRule>
    <cfRule type="containsText" dxfId="240" priority="641" operator="containsText" text="4- Moderado">
      <formula>NOT(ISERROR(SEARCH("4- Moderado",H10)))</formula>
    </cfRule>
    <cfRule type="containsText" dxfId="239" priority="642" operator="containsText" text="3- Bajo">
      <formula>NOT(ISERROR(SEARCH("3- Bajo",H10)))</formula>
    </cfRule>
    <cfRule type="containsText" dxfId="238" priority="643" operator="containsText" text="4- Bajo">
      <formula>NOT(ISERROR(SEARCH("4- Bajo",H10)))</formula>
    </cfRule>
    <cfRule type="containsText" dxfId="237" priority="644" operator="containsText" text="1- Bajo">
      <formula>NOT(ISERROR(SEARCH("1- Bajo",H10)))</formula>
    </cfRule>
  </conditionalFormatting>
  <conditionalFormatting sqref="A10:E10 E15 A15:B15 B20 B25 B30">
    <cfRule type="containsText" dxfId="236" priority="633" operator="containsText" text="3- Moderado">
      <formula>NOT(ISERROR(SEARCH("3- Moderado",A10)))</formula>
    </cfRule>
    <cfRule type="containsText" dxfId="235" priority="634" operator="containsText" text="6- Moderado">
      <formula>NOT(ISERROR(SEARCH("6- Moderado",A10)))</formula>
    </cfRule>
    <cfRule type="containsText" dxfId="234" priority="635" operator="containsText" text="4- Moderado">
      <formula>NOT(ISERROR(SEARCH("4- Moderado",A10)))</formula>
    </cfRule>
    <cfRule type="containsText" dxfId="233" priority="636" operator="containsText" text="3- Bajo">
      <formula>NOT(ISERROR(SEARCH("3- Bajo",A10)))</formula>
    </cfRule>
    <cfRule type="containsText" dxfId="232" priority="637" operator="containsText" text="4- Bajo">
      <formula>NOT(ISERROR(SEARCH("4- Bajo",A10)))</formula>
    </cfRule>
    <cfRule type="containsText" dxfId="231" priority="638" operator="containsText" text="1- Bajo">
      <formula>NOT(ISERROR(SEARCH("1- Bajo",A10)))</formula>
    </cfRule>
  </conditionalFormatting>
  <conditionalFormatting sqref="F10:G10 F15:G15">
    <cfRule type="containsText" dxfId="230" priority="627" operator="containsText" text="3- Moderado">
      <formula>NOT(ISERROR(SEARCH("3- Moderado",F10)))</formula>
    </cfRule>
    <cfRule type="containsText" dxfId="229" priority="628" operator="containsText" text="6- Moderado">
      <formula>NOT(ISERROR(SEARCH("6- Moderado",F10)))</formula>
    </cfRule>
    <cfRule type="containsText" dxfId="228" priority="629" operator="containsText" text="4- Moderado">
      <formula>NOT(ISERROR(SEARCH("4- Moderado",F10)))</formula>
    </cfRule>
    <cfRule type="containsText" dxfId="227" priority="630" operator="containsText" text="3- Bajo">
      <formula>NOT(ISERROR(SEARCH("3- Bajo",F10)))</formula>
    </cfRule>
    <cfRule type="containsText" dxfId="226" priority="631" operator="containsText" text="4- Bajo">
      <formula>NOT(ISERROR(SEARCH("4- Bajo",F10)))</formula>
    </cfRule>
    <cfRule type="containsText" dxfId="225" priority="632" operator="containsText" text="1- Bajo">
      <formula>NOT(ISERROR(SEARCH("1- Bajo",F10)))</formula>
    </cfRule>
  </conditionalFormatting>
  <conditionalFormatting sqref="K8">
    <cfRule type="containsText" dxfId="224" priority="621" operator="containsText" text="3- Moderado">
      <formula>NOT(ISERROR(SEARCH("3- Moderado",K8)))</formula>
    </cfRule>
    <cfRule type="containsText" dxfId="223" priority="622" operator="containsText" text="6- Moderado">
      <formula>NOT(ISERROR(SEARCH("6- Moderado",K8)))</formula>
    </cfRule>
    <cfRule type="containsText" dxfId="222" priority="623" operator="containsText" text="4- Moderado">
      <formula>NOT(ISERROR(SEARCH("4- Moderado",K8)))</formula>
    </cfRule>
    <cfRule type="containsText" dxfId="221" priority="624" operator="containsText" text="3- Bajo">
      <formula>NOT(ISERROR(SEARCH("3- Bajo",K8)))</formula>
    </cfRule>
    <cfRule type="containsText" dxfId="220" priority="625" operator="containsText" text="4- Bajo">
      <formula>NOT(ISERROR(SEARCH("4- Bajo",K8)))</formula>
    </cfRule>
    <cfRule type="containsText" dxfId="219" priority="626" operator="containsText" text="1- Bajo">
      <formula>NOT(ISERROR(SEARCH("1- Bajo",K8)))</formula>
    </cfRule>
  </conditionalFormatting>
  <conditionalFormatting sqref="L8">
    <cfRule type="containsText" dxfId="218" priority="615" operator="containsText" text="3- Moderado">
      <formula>NOT(ISERROR(SEARCH("3- Moderado",L8)))</formula>
    </cfRule>
    <cfRule type="containsText" dxfId="217" priority="616" operator="containsText" text="6- Moderado">
      <formula>NOT(ISERROR(SEARCH("6- Moderado",L8)))</formula>
    </cfRule>
    <cfRule type="containsText" dxfId="216" priority="617" operator="containsText" text="4- Moderado">
      <formula>NOT(ISERROR(SEARCH("4- Moderado",L8)))</formula>
    </cfRule>
    <cfRule type="containsText" dxfId="215" priority="618" operator="containsText" text="3- Bajo">
      <formula>NOT(ISERROR(SEARCH("3- Bajo",L8)))</formula>
    </cfRule>
    <cfRule type="containsText" dxfId="214" priority="619" operator="containsText" text="4- Bajo">
      <formula>NOT(ISERROR(SEARCH("4- Bajo",L8)))</formula>
    </cfRule>
    <cfRule type="containsText" dxfId="213" priority="620" operator="containsText" text="1- Bajo">
      <formula>NOT(ISERROR(SEARCH("1- Bajo",L8)))</formula>
    </cfRule>
  </conditionalFormatting>
  <conditionalFormatting sqref="M8">
    <cfRule type="containsText" dxfId="212" priority="609" operator="containsText" text="3- Moderado">
      <formula>NOT(ISERROR(SEARCH("3- Moderado",M8)))</formula>
    </cfRule>
    <cfRule type="containsText" dxfId="211" priority="610" operator="containsText" text="6- Moderado">
      <formula>NOT(ISERROR(SEARCH("6- Moderado",M8)))</formula>
    </cfRule>
    <cfRule type="containsText" dxfId="210" priority="611" operator="containsText" text="4- Moderado">
      <formula>NOT(ISERROR(SEARCH("4- Moderado",M8)))</formula>
    </cfRule>
    <cfRule type="containsText" dxfId="209" priority="612" operator="containsText" text="3- Bajo">
      <formula>NOT(ISERROR(SEARCH("3- Bajo",M8)))</formula>
    </cfRule>
    <cfRule type="containsText" dxfId="208" priority="613" operator="containsText" text="4- Bajo">
      <formula>NOT(ISERROR(SEARCH("4- Bajo",M8)))</formula>
    </cfRule>
    <cfRule type="containsText" dxfId="207" priority="614" operator="containsText" text="1- Bajo">
      <formula>NOT(ISERROR(SEARCH("1- Bajo",M8)))</formula>
    </cfRule>
  </conditionalFormatting>
  <conditionalFormatting sqref="J10:J24">
    <cfRule type="containsText" dxfId="206" priority="604" operator="containsText" text="Bajo">
      <formula>NOT(ISERROR(SEARCH("Bajo",J10)))</formula>
    </cfRule>
    <cfRule type="containsText" dxfId="205" priority="605" operator="containsText" text="Moderado">
      <formula>NOT(ISERROR(SEARCH("Moderado",J10)))</formula>
    </cfRule>
    <cfRule type="containsText" dxfId="204" priority="606" operator="containsText" text="Alto">
      <formula>NOT(ISERROR(SEARCH("Alto",J10)))</formula>
    </cfRule>
    <cfRule type="containsText" dxfId="20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02" priority="579" operator="containsText" text="Moderado">
      <formula>NOT(ISERROR(SEARCH("Moderado",M10)))</formula>
    </cfRule>
    <cfRule type="containsText" dxfId="201" priority="599" operator="containsText" text="Bajo">
      <formula>NOT(ISERROR(SEARCH("Bajo",M10)))</formula>
    </cfRule>
    <cfRule type="containsText" dxfId="200" priority="600" operator="containsText" text="Moderado">
      <formula>NOT(ISERROR(SEARCH("Moderado",M10)))</formula>
    </cfRule>
    <cfRule type="containsText" dxfId="199" priority="601" operator="containsText" text="Alto">
      <formula>NOT(ISERROR(SEARCH("Alto",M10)))</formula>
    </cfRule>
    <cfRule type="containsText" dxfId="19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97" priority="593" operator="containsText" text="3- Moderado">
      <formula>NOT(ISERROR(SEARCH("3- Moderado",N10)))</formula>
    </cfRule>
    <cfRule type="containsText" dxfId="196" priority="594" operator="containsText" text="6- Moderado">
      <formula>NOT(ISERROR(SEARCH("6- Moderado",N10)))</formula>
    </cfRule>
    <cfRule type="containsText" dxfId="195" priority="595" operator="containsText" text="4- Moderado">
      <formula>NOT(ISERROR(SEARCH("4- Moderado",N10)))</formula>
    </cfRule>
    <cfRule type="containsText" dxfId="194" priority="596" operator="containsText" text="3- Bajo">
      <formula>NOT(ISERROR(SEARCH("3- Bajo",N10)))</formula>
    </cfRule>
    <cfRule type="containsText" dxfId="193" priority="597" operator="containsText" text="4- Bajo">
      <formula>NOT(ISERROR(SEARCH("4- Bajo",N10)))</formula>
    </cfRule>
    <cfRule type="containsText" dxfId="192" priority="598" operator="containsText" text="1- Bajo">
      <formula>NOT(ISERROR(SEARCH("1- Bajo",N10)))</formula>
    </cfRule>
  </conditionalFormatting>
  <conditionalFormatting sqref="H10:H24">
    <cfRule type="containsText" dxfId="191" priority="580" operator="containsText" text="Muy Alta">
      <formula>NOT(ISERROR(SEARCH("Muy Alta",H10)))</formula>
    </cfRule>
    <cfRule type="containsText" dxfId="190" priority="581" operator="containsText" text="Alta">
      <formula>NOT(ISERROR(SEARCH("Alta",H10)))</formula>
    </cfRule>
    <cfRule type="containsText" dxfId="189" priority="582" operator="containsText" text="Muy Alta">
      <formula>NOT(ISERROR(SEARCH("Muy Alta",H10)))</formula>
    </cfRule>
    <cfRule type="containsText" dxfId="188" priority="587" operator="containsText" text="Muy Baja">
      <formula>NOT(ISERROR(SEARCH("Muy Baja",H10)))</formula>
    </cfRule>
    <cfRule type="containsText" dxfId="187" priority="588" operator="containsText" text="Baja">
      <formula>NOT(ISERROR(SEARCH("Baja",H10)))</formula>
    </cfRule>
    <cfRule type="containsText" dxfId="186" priority="589" operator="containsText" text="Media">
      <formula>NOT(ISERROR(SEARCH("Media",H10)))</formula>
    </cfRule>
    <cfRule type="containsText" dxfId="185" priority="590" operator="containsText" text="Alta">
      <formula>NOT(ISERROR(SEARCH("Alta",H10)))</formula>
    </cfRule>
    <cfRule type="containsText" dxfId="184" priority="592" operator="containsText" text="Muy Alta">
      <formula>NOT(ISERROR(SEARCH("Muy Alta",H10)))</formula>
    </cfRule>
  </conditionalFormatting>
  <conditionalFormatting sqref="I10:I24">
    <cfRule type="containsText" dxfId="183" priority="583" operator="containsText" text="Catastrófico">
      <formula>NOT(ISERROR(SEARCH("Catastrófico",I10)))</formula>
    </cfRule>
    <cfRule type="containsText" dxfId="182" priority="584" operator="containsText" text="Mayor">
      <formula>NOT(ISERROR(SEARCH("Mayor",I10)))</formula>
    </cfRule>
    <cfRule type="containsText" dxfId="181" priority="585" operator="containsText" text="Menor">
      <formula>NOT(ISERROR(SEARCH("Menor",I10)))</formula>
    </cfRule>
    <cfRule type="containsText" dxfId="180" priority="586" operator="containsText" text="Leve">
      <formula>NOT(ISERROR(SEARCH("Leve",I10)))</formula>
    </cfRule>
    <cfRule type="containsText" dxfId="179" priority="591" operator="containsText" text="Moderado">
      <formula>NOT(ISERROR(SEARCH("Moderado",I10)))</formula>
    </cfRule>
  </conditionalFormatting>
  <conditionalFormatting sqref="K10:K24">
    <cfRule type="containsText" dxfId="178" priority="578" operator="containsText" text="Media">
      <formula>NOT(ISERROR(SEARCH("Media",K10)))</formula>
    </cfRule>
  </conditionalFormatting>
  <conditionalFormatting sqref="L10:L24">
    <cfRule type="containsText" dxfId="177" priority="577" operator="containsText" text="Moderado">
      <formula>NOT(ISERROR(SEARCH("Moderado",L10)))</formula>
    </cfRule>
  </conditionalFormatting>
  <conditionalFormatting sqref="C15">
    <cfRule type="containsText" dxfId="176" priority="571" operator="containsText" text="3- Moderado">
      <formula>NOT(ISERROR(SEARCH("3- Moderado",C15)))</formula>
    </cfRule>
    <cfRule type="containsText" dxfId="175" priority="572" operator="containsText" text="6- Moderado">
      <formula>NOT(ISERROR(SEARCH("6- Moderado",C15)))</formula>
    </cfRule>
    <cfRule type="containsText" dxfId="174" priority="573" operator="containsText" text="4- Moderado">
      <formula>NOT(ISERROR(SEARCH("4- Moderado",C15)))</formula>
    </cfRule>
    <cfRule type="containsText" dxfId="173" priority="574" operator="containsText" text="3- Bajo">
      <formula>NOT(ISERROR(SEARCH("3- Bajo",C15)))</formula>
    </cfRule>
    <cfRule type="containsText" dxfId="172" priority="575" operator="containsText" text="4- Bajo">
      <formula>NOT(ISERROR(SEARCH("4- Bajo",C15)))</formula>
    </cfRule>
    <cfRule type="containsText" dxfId="171" priority="576" operator="containsText" text="1- Bajo">
      <formula>NOT(ISERROR(SEARCH("1- Bajo",C15)))</formula>
    </cfRule>
  </conditionalFormatting>
  <conditionalFormatting sqref="D15">
    <cfRule type="containsText" dxfId="170" priority="565" operator="containsText" text="3- Moderado">
      <formula>NOT(ISERROR(SEARCH("3- Moderado",D15)))</formula>
    </cfRule>
    <cfRule type="containsText" dxfId="169" priority="566" operator="containsText" text="6- Moderado">
      <formula>NOT(ISERROR(SEARCH("6- Moderado",D15)))</formula>
    </cfRule>
    <cfRule type="containsText" dxfId="168" priority="567" operator="containsText" text="4- Moderado">
      <formula>NOT(ISERROR(SEARCH("4- Moderado",D15)))</formula>
    </cfRule>
    <cfRule type="containsText" dxfId="167" priority="568" operator="containsText" text="3- Bajo">
      <formula>NOT(ISERROR(SEARCH("3- Bajo",D15)))</formula>
    </cfRule>
    <cfRule type="containsText" dxfId="166" priority="569" operator="containsText" text="4- Bajo">
      <formula>NOT(ISERROR(SEARCH("4- Bajo",D15)))</formula>
    </cfRule>
    <cfRule type="containsText" dxfId="165" priority="570" operator="containsText" text="1- Bajo">
      <formula>NOT(ISERROR(SEARCH("1- Bajo",D15)))</formula>
    </cfRule>
  </conditionalFormatting>
  <conditionalFormatting sqref="J10:J24">
    <cfRule type="containsText" dxfId="164" priority="564" operator="containsText" text="Moderado">
      <formula>NOT(ISERROR(SEARCH("Moderado",J10)))</formula>
    </cfRule>
  </conditionalFormatting>
  <conditionalFormatting sqref="J10:J24">
    <cfRule type="containsText" dxfId="163" priority="562" operator="containsText" text="Bajo">
      <formula>NOT(ISERROR(SEARCH("Bajo",J10)))</formula>
    </cfRule>
    <cfRule type="containsText" dxfId="162" priority="563" operator="containsText" text="Extremo">
      <formula>NOT(ISERROR(SEARCH("Extremo",J10)))</formula>
    </cfRule>
  </conditionalFormatting>
  <conditionalFormatting sqref="K10:K24">
    <cfRule type="containsText" dxfId="161" priority="560" operator="containsText" text="Baja">
      <formula>NOT(ISERROR(SEARCH("Baja",K10)))</formula>
    </cfRule>
    <cfRule type="containsText" dxfId="160" priority="561" operator="containsText" text="Muy Baja">
      <formula>NOT(ISERROR(SEARCH("Muy Baja",K10)))</formula>
    </cfRule>
  </conditionalFormatting>
  <conditionalFormatting sqref="K10:K24">
    <cfRule type="containsText" dxfId="159" priority="558" operator="containsText" text="Muy Alta">
      <formula>NOT(ISERROR(SEARCH("Muy Alta",K10)))</formula>
    </cfRule>
    <cfRule type="containsText" dxfId="158" priority="559" operator="containsText" text="Alta">
      <formula>NOT(ISERROR(SEARCH("Alta",K10)))</formula>
    </cfRule>
  </conditionalFormatting>
  <conditionalFormatting sqref="L10:L24">
    <cfRule type="containsText" dxfId="157" priority="554" operator="containsText" text="Catastrófico">
      <formula>NOT(ISERROR(SEARCH("Catastrófico",L10)))</formula>
    </cfRule>
    <cfRule type="containsText" dxfId="156" priority="555" operator="containsText" text="Mayor">
      <formula>NOT(ISERROR(SEARCH("Mayor",L10)))</formula>
    </cfRule>
    <cfRule type="containsText" dxfId="155" priority="556" operator="containsText" text="Menor">
      <formula>NOT(ISERROR(SEARCH("Menor",L10)))</formula>
    </cfRule>
    <cfRule type="containsText" dxfId="154" priority="557" operator="containsText" text="Leve">
      <formula>NOT(ISERROR(SEARCH("Leve",L10)))</formula>
    </cfRule>
  </conditionalFormatting>
  <conditionalFormatting sqref="A20 E20">
    <cfRule type="containsText" dxfId="153" priority="548" operator="containsText" text="3- Moderado">
      <formula>NOT(ISERROR(SEARCH("3- Moderado",A20)))</formula>
    </cfRule>
    <cfRule type="containsText" dxfId="152" priority="549" operator="containsText" text="6- Moderado">
      <formula>NOT(ISERROR(SEARCH("6- Moderado",A20)))</formula>
    </cfRule>
    <cfRule type="containsText" dxfId="151" priority="550" operator="containsText" text="4- Moderado">
      <formula>NOT(ISERROR(SEARCH("4- Moderado",A20)))</formula>
    </cfRule>
    <cfRule type="containsText" dxfId="150" priority="551" operator="containsText" text="3- Bajo">
      <formula>NOT(ISERROR(SEARCH("3- Bajo",A20)))</formula>
    </cfRule>
    <cfRule type="containsText" dxfId="149" priority="552" operator="containsText" text="4- Bajo">
      <formula>NOT(ISERROR(SEARCH("4- Bajo",A20)))</formula>
    </cfRule>
    <cfRule type="containsText" dxfId="148" priority="553" operator="containsText" text="1- Bajo">
      <formula>NOT(ISERROR(SEARCH("1- Bajo",A20)))</formula>
    </cfRule>
  </conditionalFormatting>
  <conditionalFormatting sqref="F20:G20">
    <cfRule type="containsText" dxfId="147" priority="542" operator="containsText" text="3- Moderado">
      <formula>NOT(ISERROR(SEARCH("3- Moderado",F20)))</formula>
    </cfRule>
    <cfRule type="containsText" dxfId="146" priority="543" operator="containsText" text="6- Moderado">
      <formula>NOT(ISERROR(SEARCH("6- Moderado",F20)))</formula>
    </cfRule>
    <cfRule type="containsText" dxfId="145" priority="544" operator="containsText" text="4- Moderado">
      <formula>NOT(ISERROR(SEARCH("4- Moderado",F20)))</formula>
    </cfRule>
    <cfRule type="containsText" dxfId="144" priority="545" operator="containsText" text="3- Bajo">
      <formula>NOT(ISERROR(SEARCH("3- Bajo",F20)))</formula>
    </cfRule>
    <cfRule type="containsText" dxfId="143" priority="546" operator="containsText" text="4- Bajo">
      <formula>NOT(ISERROR(SEARCH("4- Bajo",F20)))</formula>
    </cfRule>
    <cfRule type="containsText" dxfId="142" priority="547" operator="containsText" text="1- Bajo">
      <formula>NOT(ISERROR(SEARCH("1- Bajo",F20)))</formula>
    </cfRule>
  </conditionalFormatting>
  <conditionalFormatting sqref="C20">
    <cfRule type="containsText" dxfId="141" priority="536" operator="containsText" text="3- Moderado">
      <formula>NOT(ISERROR(SEARCH("3- Moderado",C20)))</formula>
    </cfRule>
    <cfRule type="containsText" dxfId="140" priority="537" operator="containsText" text="6- Moderado">
      <formula>NOT(ISERROR(SEARCH("6- Moderado",C20)))</formula>
    </cfRule>
    <cfRule type="containsText" dxfId="139" priority="538" operator="containsText" text="4- Moderado">
      <formula>NOT(ISERROR(SEARCH("4- Moderado",C20)))</formula>
    </cfRule>
    <cfRule type="containsText" dxfId="138" priority="539" operator="containsText" text="3- Bajo">
      <formula>NOT(ISERROR(SEARCH("3- Bajo",C20)))</formula>
    </cfRule>
    <cfRule type="containsText" dxfId="137" priority="540" operator="containsText" text="4- Bajo">
      <formula>NOT(ISERROR(SEARCH("4- Bajo",C20)))</formula>
    </cfRule>
    <cfRule type="containsText" dxfId="136" priority="541" operator="containsText" text="1- Bajo">
      <formula>NOT(ISERROR(SEARCH("1- Bajo",C20)))</formula>
    </cfRule>
  </conditionalFormatting>
  <conditionalFormatting sqref="D20">
    <cfRule type="containsText" dxfId="135" priority="530" operator="containsText" text="3- Moderado">
      <formula>NOT(ISERROR(SEARCH("3- Moderado",D20)))</formula>
    </cfRule>
    <cfRule type="containsText" dxfId="134" priority="531" operator="containsText" text="6- Moderado">
      <formula>NOT(ISERROR(SEARCH("6- Moderado",D20)))</formula>
    </cfRule>
    <cfRule type="containsText" dxfId="133" priority="532" operator="containsText" text="4- Moderado">
      <formula>NOT(ISERROR(SEARCH("4- Moderado",D20)))</formula>
    </cfRule>
    <cfRule type="containsText" dxfId="132" priority="533" operator="containsText" text="3- Bajo">
      <formula>NOT(ISERROR(SEARCH("3- Bajo",D20)))</formula>
    </cfRule>
    <cfRule type="containsText" dxfId="131" priority="534" operator="containsText" text="4- Bajo">
      <formula>NOT(ISERROR(SEARCH("4- Bajo",D20)))</formula>
    </cfRule>
    <cfRule type="containsText" dxfId="130" priority="535" operator="containsText" text="1- Bajo">
      <formula>NOT(ISERROR(SEARCH("1- Bajo",D20)))</formula>
    </cfRule>
  </conditionalFormatting>
  <conditionalFormatting sqref="K25:L25">
    <cfRule type="containsText" dxfId="129" priority="524" operator="containsText" text="3- Moderado">
      <formula>NOT(ISERROR(SEARCH("3- Moderado",K25)))</formula>
    </cfRule>
    <cfRule type="containsText" dxfId="128" priority="525" operator="containsText" text="6- Moderado">
      <formula>NOT(ISERROR(SEARCH("6- Moderado",K25)))</formula>
    </cfRule>
    <cfRule type="containsText" dxfId="127" priority="526" operator="containsText" text="4- Moderado">
      <formula>NOT(ISERROR(SEARCH("4- Moderado",K25)))</formula>
    </cfRule>
    <cfRule type="containsText" dxfId="126" priority="527" operator="containsText" text="3- Bajo">
      <formula>NOT(ISERROR(SEARCH("3- Bajo",K25)))</formula>
    </cfRule>
    <cfRule type="containsText" dxfId="125" priority="528" operator="containsText" text="4- Bajo">
      <formula>NOT(ISERROR(SEARCH("4- Bajo",K25)))</formula>
    </cfRule>
    <cfRule type="containsText" dxfId="124" priority="529" operator="containsText" text="1- Bajo">
      <formula>NOT(ISERROR(SEARCH("1- Bajo",K25)))</formula>
    </cfRule>
  </conditionalFormatting>
  <conditionalFormatting sqref="H25:I25">
    <cfRule type="containsText" dxfId="123" priority="518" operator="containsText" text="3- Moderado">
      <formula>NOT(ISERROR(SEARCH("3- Moderado",H25)))</formula>
    </cfRule>
    <cfRule type="containsText" dxfId="122" priority="519" operator="containsText" text="6- Moderado">
      <formula>NOT(ISERROR(SEARCH("6- Moderado",H25)))</formula>
    </cfRule>
    <cfRule type="containsText" dxfId="121" priority="520" operator="containsText" text="4- Moderado">
      <formula>NOT(ISERROR(SEARCH("4- Moderado",H25)))</formula>
    </cfRule>
    <cfRule type="containsText" dxfId="120" priority="521" operator="containsText" text="3- Bajo">
      <formula>NOT(ISERROR(SEARCH("3- Bajo",H25)))</formula>
    </cfRule>
    <cfRule type="containsText" dxfId="119" priority="522" operator="containsText" text="4- Bajo">
      <formula>NOT(ISERROR(SEARCH("4- Bajo",H25)))</formula>
    </cfRule>
    <cfRule type="containsText" dxfId="118" priority="523" operator="containsText" text="1- Bajo">
      <formula>NOT(ISERROR(SEARCH("1- Bajo",H25)))</formula>
    </cfRule>
  </conditionalFormatting>
  <conditionalFormatting sqref="A25 C25:E25">
    <cfRule type="containsText" dxfId="117" priority="512" operator="containsText" text="3- Moderado">
      <formula>NOT(ISERROR(SEARCH("3- Moderado",A25)))</formula>
    </cfRule>
    <cfRule type="containsText" dxfId="116" priority="513" operator="containsText" text="6- Moderado">
      <formula>NOT(ISERROR(SEARCH("6- Moderado",A25)))</formula>
    </cfRule>
    <cfRule type="containsText" dxfId="115" priority="514" operator="containsText" text="4- Moderado">
      <formula>NOT(ISERROR(SEARCH("4- Moderado",A25)))</formula>
    </cfRule>
    <cfRule type="containsText" dxfId="114" priority="515" operator="containsText" text="3- Bajo">
      <formula>NOT(ISERROR(SEARCH("3- Bajo",A25)))</formula>
    </cfRule>
    <cfRule type="containsText" dxfId="113" priority="516" operator="containsText" text="4- Bajo">
      <formula>NOT(ISERROR(SEARCH("4- Bajo",A25)))</formula>
    </cfRule>
    <cfRule type="containsText" dxfId="112" priority="517" operator="containsText" text="1- Bajo">
      <formula>NOT(ISERROR(SEARCH("1- Bajo",A25)))</formula>
    </cfRule>
  </conditionalFormatting>
  <conditionalFormatting sqref="F25:G25">
    <cfRule type="containsText" dxfId="111" priority="506" operator="containsText" text="3- Moderado">
      <formula>NOT(ISERROR(SEARCH("3- Moderado",F25)))</formula>
    </cfRule>
    <cfRule type="containsText" dxfId="110" priority="507" operator="containsText" text="6- Moderado">
      <formula>NOT(ISERROR(SEARCH("6- Moderado",F25)))</formula>
    </cfRule>
    <cfRule type="containsText" dxfId="109" priority="508" operator="containsText" text="4- Moderado">
      <formula>NOT(ISERROR(SEARCH("4- Moderado",F25)))</formula>
    </cfRule>
    <cfRule type="containsText" dxfId="108" priority="509" operator="containsText" text="3- Bajo">
      <formula>NOT(ISERROR(SEARCH("3- Bajo",F25)))</formula>
    </cfRule>
    <cfRule type="containsText" dxfId="107" priority="510" operator="containsText" text="4- Bajo">
      <formula>NOT(ISERROR(SEARCH("4- Bajo",F25)))</formula>
    </cfRule>
    <cfRule type="containsText" dxfId="106" priority="511" operator="containsText" text="1- Bajo">
      <formula>NOT(ISERROR(SEARCH("1- Bajo",F25)))</formula>
    </cfRule>
  </conditionalFormatting>
  <conditionalFormatting sqref="J25:J29">
    <cfRule type="containsText" dxfId="105" priority="501" operator="containsText" text="Bajo">
      <formula>NOT(ISERROR(SEARCH("Bajo",J25)))</formula>
    </cfRule>
    <cfRule type="containsText" dxfId="104" priority="502" operator="containsText" text="Moderado">
      <formula>NOT(ISERROR(SEARCH("Moderado",J25)))</formula>
    </cfRule>
    <cfRule type="containsText" dxfId="103" priority="503" operator="containsText" text="Alto">
      <formula>NOT(ISERROR(SEARCH("Alto",J25)))</formula>
    </cfRule>
    <cfRule type="containsText" dxfId="102"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01" priority="476" operator="containsText" text="Moderado">
      <formula>NOT(ISERROR(SEARCH("Moderado",M25)))</formula>
    </cfRule>
    <cfRule type="containsText" dxfId="100" priority="496" operator="containsText" text="Bajo">
      <formula>NOT(ISERROR(SEARCH("Bajo",M25)))</formula>
    </cfRule>
    <cfRule type="containsText" dxfId="99" priority="497" operator="containsText" text="Moderado">
      <formula>NOT(ISERROR(SEARCH("Moderado",M25)))</formula>
    </cfRule>
    <cfRule type="containsText" dxfId="98" priority="498" operator="containsText" text="Alto">
      <formula>NOT(ISERROR(SEARCH("Alto",M25)))</formula>
    </cfRule>
    <cfRule type="containsText" dxfId="97"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96" priority="490" operator="containsText" text="3- Moderado">
      <formula>NOT(ISERROR(SEARCH("3- Moderado",N25)))</formula>
    </cfRule>
    <cfRule type="containsText" dxfId="95" priority="491" operator="containsText" text="6- Moderado">
      <formula>NOT(ISERROR(SEARCH("6- Moderado",N25)))</formula>
    </cfRule>
    <cfRule type="containsText" dxfId="94" priority="492" operator="containsText" text="4- Moderado">
      <formula>NOT(ISERROR(SEARCH("4- Moderado",N25)))</formula>
    </cfRule>
    <cfRule type="containsText" dxfId="93" priority="493" operator="containsText" text="3- Bajo">
      <formula>NOT(ISERROR(SEARCH("3- Bajo",N25)))</formula>
    </cfRule>
    <cfRule type="containsText" dxfId="92" priority="494" operator="containsText" text="4- Bajo">
      <formula>NOT(ISERROR(SEARCH("4- Bajo",N25)))</formula>
    </cfRule>
    <cfRule type="containsText" dxfId="91" priority="495" operator="containsText" text="1- Bajo">
      <formula>NOT(ISERROR(SEARCH("1- Bajo",N25)))</formula>
    </cfRule>
  </conditionalFormatting>
  <conditionalFormatting sqref="H25:H29">
    <cfRule type="containsText" dxfId="90" priority="477" operator="containsText" text="Muy Alta">
      <formula>NOT(ISERROR(SEARCH("Muy Alta",H25)))</formula>
    </cfRule>
    <cfRule type="containsText" dxfId="89" priority="478" operator="containsText" text="Alta">
      <formula>NOT(ISERROR(SEARCH("Alta",H25)))</formula>
    </cfRule>
    <cfRule type="containsText" dxfId="88" priority="479" operator="containsText" text="Muy Alta">
      <formula>NOT(ISERROR(SEARCH("Muy Alta",H25)))</formula>
    </cfRule>
    <cfRule type="containsText" dxfId="87" priority="484" operator="containsText" text="Muy Baja">
      <formula>NOT(ISERROR(SEARCH("Muy Baja",H25)))</formula>
    </cfRule>
    <cfRule type="containsText" dxfId="86" priority="485" operator="containsText" text="Baja">
      <formula>NOT(ISERROR(SEARCH("Baja",H25)))</formula>
    </cfRule>
    <cfRule type="containsText" dxfId="85" priority="486" operator="containsText" text="Media">
      <formula>NOT(ISERROR(SEARCH("Media",H25)))</formula>
    </cfRule>
    <cfRule type="containsText" dxfId="84" priority="487" operator="containsText" text="Alta">
      <formula>NOT(ISERROR(SEARCH("Alta",H25)))</formula>
    </cfRule>
    <cfRule type="containsText" dxfId="83" priority="489" operator="containsText" text="Muy Alta">
      <formula>NOT(ISERROR(SEARCH("Muy Alta",H25)))</formula>
    </cfRule>
  </conditionalFormatting>
  <conditionalFormatting sqref="I25:I29">
    <cfRule type="containsText" dxfId="82" priority="480" operator="containsText" text="Catastrófico">
      <formula>NOT(ISERROR(SEARCH("Catastrófico",I25)))</formula>
    </cfRule>
    <cfRule type="containsText" dxfId="81" priority="481" operator="containsText" text="Mayor">
      <formula>NOT(ISERROR(SEARCH("Mayor",I25)))</formula>
    </cfRule>
    <cfRule type="containsText" dxfId="80" priority="482" operator="containsText" text="Menor">
      <formula>NOT(ISERROR(SEARCH("Menor",I25)))</formula>
    </cfRule>
    <cfRule type="containsText" dxfId="79" priority="483" operator="containsText" text="Leve">
      <formula>NOT(ISERROR(SEARCH("Leve",I25)))</formula>
    </cfRule>
    <cfRule type="containsText" dxfId="78" priority="488" operator="containsText" text="Moderado">
      <formula>NOT(ISERROR(SEARCH("Moderado",I25)))</formula>
    </cfRule>
  </conditionalFormatting>
  <conditionalFormatting sqref="K25:K29">
    <cfRule type="containsText" dxfId="77" priority="475" operator="containsText" text="Media">
      <formula>NOT(ISERROR(SEARCH("Media",K25)))</formula>
    </cfRule>
  </conditionalFormatting>
  <conditionalFormatting sqref="L25:L29">
    <cfRule type="containsText" dxfId="76" priority="474" operator="containsText" text="Moderado">
      <formula>NOT(ISERROR(SEARCH("Moderado",L25)))</formula>
    </cfRule>
  </conditionalFormatting>
  <conditionalFormatting sqref="J25:J29">
    <cfRule type="containsText" dxfId="75" priority="473" operator="containsText" text="Moderado">
      <formula>NOT(ISERROR(SEARCH("Moderado",J25)))</formula>
    </cfRule>
  </conditionalFormatting>
  <conditionalFormatting sqref="J25:J29">
    <cfRule type="containsText" dxfId="74" priority="471" operator="containsText" text="Bajo">
      <formula>NOT(ISERROR(SEARCH("Bajo",J25)))</formula>
    </cfRule>
    <cfRule type="containsText" dxfId="73" priority="472" operator="containsText" text="Extremo">
      <formula>NOT(ISERROR(SEARCH("Extremo",J25)))</formula>
    </cfRule>
  </conditionalFormatting>
  <conditionalFormatting sqref="K25:K29">
    <cfRule type="containsText" dxfId="72" priority="469" operator="containsText" text="Baja">
      <formula>NOT(ISERROR(SEARCH("Baja",K25)))</formula>
    </cfRule>
    <cfRule type="containsText" dxfId="71" priority="470" operator="containsText" text="Muy Baja">
      <formula>NOT(ISERROR(SEARCH("Muy Baja",K25)))</formula>
    </cfRule>
  </conditionalFormatting>
  <conditionalFormatting sqref="K25:K29">
    <cfRule type="containsText" dxfId="70" priority="467" operator="containsText" text="Muy Alta">
      <formula>NOT(ISERROR(SEARCH("Muy Alta",K25)))</formula>
    </cfRule>
    <cfRule type="containsText" dxfId="69" priority="468" operator="containsText" text="Alta">
      <formula>NOT(ISERROR(SEARCH("Alta",K25)))</formula>
    </cfRule>
  </conditionalFormatting>
  <conditionalFormatting sqref="L25:L29">
    <cfRule type="containsText" dxfId="68" priority="463" operator="containsText" text="Catastrófico">
      <formula>NOT(ISERROR(SEARCH("Catastrófico",L25)))</formula>
    </cfRule>
    <cfRule type="containsText" dxfId="67" priority="464" operator="containsText" text="Mayor">
      <formula>NOT(ISERROR(SEARCH("Mayor",L25)))</formula>
    </cfRule>
    <cfRule type="containsText" dxfId="66" priority="465" operator="containsText" text="Menor">
      <formula>NOT(ISERROR(SEARCH("Menor",L25)))</formula>
    </cfRule>
    <cfRule type="containsText" dxfId="65" priority="466" operator="containsText" text="Leve">
      <formula>NOT(ISERROR(SEARCH("Leve",L25)))</formula>
    </cfRule>
  </conditionalFormatting>
  <conditionalFormatting sqref="K30:L30">
    <cfRule type="containsText" dxfId="64" priority="390" operator="containsText" text="3- Moderado">
      <formula>NOT(ISERROR(SEARCH("3- Moderado",K30)))</formula>
    </cfRule>
    <cfRule type="containsText" dxfId="63" priority="391" operator="containsText" text="6- Moderado">
      <formula>NOT(ISERROR(SEARCH("6- Moderado",K30)))</formula>
    </cfRule>
    <cfRule type="containsText" dxfId="62" priority="392" operator="containsText" text="4- Moderado">
      <formula>NOT(ISERROR(SEARCH("4- Moderado",K30)))</formula>
    </cfRule>
    <cfRule type="containsText" dxfId="61" priority="393" operator="containsText" text="3- Bajo">
      <formula>NOT(ISERROR(SEARCH("3- Bajo",K30)))</formula>
    </cfRule>
    <cfRule type="containsText" dxfId="60" priority="394" operator="containsText" text="4- Bajo">
      <formula>NOT(ISERROR(SEARCH("4- Bajo",K30)))</formula>
    </cfRule>
    <cfRule type="containsText" dxfId="59" priority="395" operator="containsText" text="1- Bajo">
      <formula>NOT(ISERROR(SEARCH("1- Bajo",K30)))</formula>
    </cfRule>
  </conditionalFormatting>
  <conditionalFormatting sqref="H30:I30">
    <cfRule type="containsText" dxfId="58" priority="384" operator="containsText" text="3- Moderado">
      <formula>NOT(ISERROR(SEARCH("3- Moderado",H30)))</formula>
    </cfRule>
    <cfRule type="containsText" dxfId="57" priority="385" operator="containsText" text="6- Moderado">
      <formula>NOT(ISERROR(SEARCH("6- Moderado",H30)))</formula>
    </cfRule>
    <cfRule type="containsText" dxfId="56" priority="386" operator="containsText" text="4- Moderado">
      <formula>NOT(ISERROR(SEARCH("4- Moderado",H30)))</formula>
    </cfRule>
    <cfRule type="containsText" dxfId="55" priority="387" operator="containsText" text="3- Bajo">
      <formula>NOT(ISERROR(SEARCH("3- Bajo",H30)))</formula>
    </cfRule>
    <cfRule type="containsText" dxfId="54" priority="388" operator="containsText" text="4- Bajo">
      <formula>NOT(ISERROR(SEARCH("4- Bajo",H30)))</formula>
    </cfRule>
    <cfRule type="containsText" dxfId="53" priority="389" operator="containsText" text="1- Bajo">
      <formula>NOT(ISERROR(SEARCH("1- Bajo",H30)))</formula>
    </cfRule>
  </conditionalFormatting>
  <conditionalFormatting sqref="A30 C30:E30">
    <cfRule type="containsText" dxfId="52" priority="378" operator="containsText" text="3- Moderado">
      <formula>NOT(ISERROR(SEARCH("3- Moderado",A30)))</formula>
    </cfRule>
    <cfRule type="containsText" dxfId="51" priority="379" operator="containsText" text="6- Moderado">
      <formula>NOT(ISERROR(SEARCH("6- Moderado",A30)))</formula>
    </cfRule>
    <cfRule type="containsText" dxfId="50" priority="380" operator="containsText" text="4- Moderado">
      <formula>NOT(ISERROR(SEARCH("4- Moderado",A30)))</formula>
    </cfRule>
    <cfRule type="containsText" dxfId="49" priority="381" operator="containsText" text="3- Bajo">
      <formula>NOT(ISERROR(SEARCH("3- Bajo",A30)))</formula>
    </cfRule>
    <cfRule type="containsText" dxfId="48" priority="382" operator="containsText" text="4- Bajo">
      <formula>NOT(ISERROR(SEARCH("4- Bajo",A30)))</formula>
    </cfRule>
    <cfRule type="containsText" dxfId="47" priority="383" operator="containsText" text="1- Bajo">
      <formula>NOT(ISERROR(SEARCH("1- Bajo",A30)))</formula>
    </cfRule>
  </conditionalFormatting>
  <conditionalFormatting sqref="F30:G30">
    <cfRule type="containsText" dxfId="46" priority="372" operator="containsText" text="3- Moderado">
      <formula>NOT(ISERROR(SEARCH("3- Moderado",F30)))</formula>
    </cfRule>
    <cfRule type="containsText" dxfId="45" priority="373" operator="containsText" text="6- Moderado">
      <formula>NOT(ISERROR(SEARCH("6- Moderado",F30)))</formula>
    </cfRule>
    <cfRule type="containsText" dxfId="44" priority="374" operator="containsText" text="4- Moderado">
      <formula>NOT(ISERROR(SEARCH("4- Moderado",F30)))</formula>
    </cfRule>
    <cfRule type="containsText" dxfId="43" priority="375" operator="containsText" text="3- Bajo">
      <formula>NOT(ISERROR(SEARCH("3- Bajo",F30)))</formula>
    </cfRule>
    <cfRule type="containsText" dxfId="42" priority="376" operator="containsText" text="4- Bajo">
      <formula>NOT(ISERROR(SEARCH("4- Bajo",F30)))</formula>
    </cfRule>
    <cfRule type="containsText" dxfId="41" priority="377" operator="containsText" text="1- Bajo">
      <formula>NOT(ISERROR(SEARCH("1- Bajo",F30)))</formula>
    </cfRule>
  </conditionalFormatting>
  <conditionalFormatting sqref="J30:J34">
    <cfRule type="containsText" dxfId="40" priority="367" operator="containsText" text="Bajo">
      <formula>NOT(ISERROR(SEARCH("Bajo",J30)))</formula>
    </cfRule>
    <cfRule type="containsText" dxfId="39" priority="368" operator="containsText" text="Moderado">
      <formula>NOT(ISERROR(SEARCH("Moderado",J30)))</formula>
    </cfRule>
    <cfRule type="containsText" dxfId="38" priority="369" operator="containsText" text="Alto">
      <formula>NOT(ISERROR(SEARCH("Alto",J30)))</formula>
    </cfRule>
    <cfRule type="containsText" dxfId="37"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36" priority="342" operator="containsText" text="Moderado">
      <formula>NOT(ISERROR(SEARCH("Moderado",M30)))</formula>
    </cfRule>
    <cfRule type="containsText" dxfId="35" priority="362" operator="containsText" text="Bajo">
      <formula>NOT(ISERROR(SEARCH("Bajo",M30)))</formula>
    </cfRule>
    <cfRule type="containsText" dxfId="34" priority="363" operator="containsText" text="Moderado">
      <formula>NOT(ISERROR(SEARCH("Moderado",M30)))</formula>
    </cfRule>
    <cfRule type="containsText" dxfId="33" priority="364" operator="containsText" text="Alto">
      <formula>NOT(ISERROR(SEARCH("Alto",M30)))</formula>
    </cfRule>
    <cfRule type="containsText" dxfId="32"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31" priority="356" operator="containsText" text="3- Moderado">
      <formula>NOT(ISERROR(SEARCH("3- Moderado",N30)))</formula>
    </cfRule>
    <cfRule type="containsText" dxfId="30" priority="357" operator="containsText" text="6- Moderado">
      <formula>NOT(ISERROR(SEARCH("6- Moderado",N30)))</formula>
    </cfRule>
    <cfRule type="containsText" dxfId="29" priority="358" operator="containsText" text="4- Moderado">
      <formula>NOT(ISERROR(SEARCH("4- Moderado",N30)))</formula>
    </cfRule>
    <cfRule type="containsText" dxfId="28" priority="359" operator="containsText" text="3- Bajo">
      <formula>NOT(ISERROR(SEARCH("3- Bajo",N30)))</formula>
    </cfRule>
    <cfRule type="containsText" dxfId="27" priority="360" operator="containsText" text="4- Bajo">
      <formula>NOT(ISERROR(SEARCH("4- Bajo",N30)))</formula>
    </cfRule>
    <cfRule type="containsText" dxfId="26" priority="361" operator="containsText" text="1- Bajo">
      <formula>NOT(ISERROR(SEARCH("1- Bajo",N30)))</formula>
    </cfRule>
  </conditionalFormatting>
  <conditionalFormatting sqref="H30:H34">
    <cfRule type="containsText" dxfId="25" priority="343" operator="containsText" text="Muy Alta">
      <formula>NOT(ISERROR(SEARCH("Muy Alta",H30)))</formula>
    </cfRule>
    <cfRule type="containsText" dxfId="24" priority="344" operator="containsText" text="Alta">
      <formula>NOT(ISERROR(SEARCH("Alta",H30)))</formula>
    </cfRule>
    <cfRule type="containsText" dxfId="23" priority="345" operator="containsText" text="Muy Alta">
      <formula>NOT(ISERROR(SEARCH("Muy Alta",H30)))</formula>
    </cfRule>
    <cfRule type="containsText" dxfId="22" priority="350" operator="containsText" text="Muy Baja">
      <formula>NOT(ISERROR(SEARCH("Muy Baja",H30)))</formula>
    </cfRule>
    <cfRule type="containsText" dxfId="21" priority="351" operator="containsText" text="Baja">
      <formula>NOT(ISERROR(SEARCH("Baja",H30)))</formula>
    </cfRule>
    <cfRule type="containsText" dxfId="20" priority="352" operator="containsText" text="Media">
      <formula>NOT(ISERROR(SEARCH("Media",H30)))</formula>
    </cfRule>
    <cfRule type="containsText" dxfId="19" priority="353" operator="containsText" text="Alta">
      <formula>NOT(ISERROR(SEARCH("Alta",H30)))</formula>
    </cfRule>
    <cfRule type="containsText" dxfId="18" priority="355" operator="containsText" text="Muy Alta">
      <formula>NOT(ISERROR(SEARCH("Muy Alta",H30)))</formula>
    </cfRule>
  </conditionalFormatting>
  <conditionalFormatting sqref="I30:I34">
    <cfRule type="containsText" dxfId="17" priority="346" operator="containsText" text="Catastrófico">
      <formula>NOT(ISERROR(SEARCH("Catastrófico",I30)))</formula>
    </cfRule>
    <cfRule type="containsText" dxfId="16" priority="347" operator="containsText" text="Mayor">
      <formula>NOT(ISERROR(SEARCH("Mayor",I30)))</formula>
    </cfRule>
    <cfRule type="containsText" dxfId="15" priority="348" operator="containsText" text="Menor">
      <formula>NOT(ISERROR(SEARCH("Menor",I30)))</formula>
    </cfRule>
    <cfRule type="containsText" dxfId="14" priority="349" operator="containsText" text="Leve">
      <formula>NOT(ISERROR(SEARCH("Leve",I30)))</formula>
    </cfRule>
    <cfRule type="containsText" dxfId="13" priority="354" operator="containsText" text="Moderado">
      <formula>NOT(ISERROR(SEARCH("Moderado",I30)))</formula>
    </cfRule>
  </conditionalFormatting>
  <conditionalFormatting sqref="K30:K34">
    <cfRule type="containsText" dxfId="12" priority="341" operator="containsText" text="Media">
      <formula>NOT(ISERROR(SEARCH("Media",K30)))</formula>
    </cfRule>
  </conditionalFormatting>
  <conditionalFormatting sqref="L30:L34">
    <cfRule type="containsText" dxfId="11" priority="340" operator="containsText" text="Moderado">
      <formula>NOT(ISERROR(SEARCH("Moderado",L30)))</formula>
    </cfRule>
  </conditionalFormatting>
  <conditionalFormatting sqref="J30:J34">
    <cfRule type="containsText" dxfId="10" priority="339" operator="containsText" text="Moderado">
      <formula>NOT(ISERROR(SEARCH("Moderado",J30)))</formula>
    </cfRule>
  </conditionalFormatting>
  <conditionalFormatting sqref="J30:J34">
    <cfRule type="containsText" dxfId="9" priority="337" operator="containsText" text="Bajo">
      <formula>NOT(ISERROR(SEARCH("Bajo",J30)))</formula>
    </cfRule>
    <cfRule type="containsText" dxfId="8" priority="338" operator="containsText" text="Extremo">
      <formula>NOT(ISERROR(SEARCH("Extremo",J30)))</formula>
    </cfRule>
  </conditionalFormatting>
  <conditionalFormatting sqref="K30:K34">
    <cfRule type="containsText" dxfId="7" priority="335" operator="containsText" text="Baja">
      <formula>NOT(ISERROR(SEARCH("Baja",K30)))</formula>
    </cfRule>
    <cfRule type="containsText" dxfId="6" priority="336" operator="containsText" text="Muy Baja">
      <formula>NOT(ISERROR(SEARCH("Muy Baja",K30)))</formula>
    </cfRule>
  </conditionalFormatting>
  <conditionalFormatting sqref="K30:K34">
    <cfRule type="containsText" dxfId="5" priority="333" operator="containsText" text="Muy Alta">
      <formula>NOT(ISERROR(SEARCH("Muy Alta",K30)))</formula>
    </cfRule>
    <cfRule type="containsText" dxfId="4" priority="334" operator="containsText" text="Alta">
      <formula>NOT(ISERROR(SEARCH("Alta",K30)))</formula>
    </cfRule>
  </conditionalFormatting>
  <conditionalFormatting sqref="L30:L34">
    <cfRule type="containsText" dxfId="3" priority="329" operator="containsText" text="Catastrófico">
      <formula>NOT(ISERROR(SEARCH("Catastrófico",L30)))</formula>
    </cfRule>
    <cfRule type="containsText" dxfId="2" priority="330" operator="containsText" text="Mayor">
      <formula>NOT(ISERROR(SEARCH("Mayor",L30)))</formula>
    </cfRule>
    <cfRule type="containsText" dxfId="1" priority="331" operator="containsText" text="Menor">
      <formula>NOT(ISERROR(SEARCH("Menor",L30)))</formula>
    </cfRule>
    <cfRule type="containsText" dxfId="0" priority="332" operator="containsText" text="Leve">
      <formula>NOT(ISERROR(SEARCH("Leve",L30)))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FF35DD11DF2FC4ABC63E178DE5A387E" ma:contentTypeVersion="14" ma:contentTypeDescription="Crear nuevo documento." ma:contentTypeScope="" ma:versionID="aaf8eddfd0d73ecb61c899287d39041e">
  <xsd:schema xmlns:xsd="http://www.w3.org/2001/XMLSchema" xmlns:xs="http://www.w3.org/2001/XMLSchema" xmlns:p="http://schemas.microsoft.com/office/2006/metadata/properties" xmlns:ns3="cfb2f346-fbe2-440c-b8fc-4397855baede" xmlns:ns4="f028618a-47d7-48d6-b1ec-3ff916b7305f" targetNamespace="http://schemas.microsoft.com/office/2006/metadata/properties" ma:root="true" ma:fieldsID="d80449f26a7f5e1666ead3e6c804d087" ns3:_="" ns4:_="">
    <xsd:import namespace="cfb2f346-fbe2-440c-b8fc-4397855baede"/>
    <xsd:import namespace="f028618a-47d7-48d6-b1ec-3ff916b7305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b2f346-fbe2-440c-b8fc-4397855bae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028618a-47d7-48d6-b1ec-3ff916b7305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f028618a-47d7-48d6-b1ec-3ff916b7305f">
      <UserInfo>
        <DisplayName>Alexander Colmenares Varon</DisplayName>
        <AccountId>41</AccountId>
        <AccountType/>
      </UserInfo>
      <UserInfo>
        <DisplayName>Melquisedec Valencia Valencia</DisplayName>
        <AccountId>17</AccountId>
        <AccountType/>
      </UserInfo>
    </SharedWithUsers>
  </documentManagement>
</p:properties>
</file>

<file path=customXml/itemProps1.xml><?xml version="1.0" encoding="utf-8"?>
<ds:datastoreItem xmlns:ds="http://schemas.openxmlformats.org/officeDocument/2006/customXml" ds:itemID="{30752FF3-87FC-44B8-96B8-12D9E27314D4}">
  <ds:schemaRefs>
    <ds:schemaRef ds:uri="http://schemas.microsoft.com/sharepoint/v3/contenttype/forms"/>
  </ds:schemaRefs>
</ds:datastoreItem>
</file>

<file path=customXml/itemProps2.xml><?xml version="1.0" encoding="utf-8"?>
<ds:datastoreItem xmlns:ds="http://schemas.openxmlformats.org/officeDocument/2006/customXml" ds:itemID="{7E53477C-582B-439D-8DE8-CA1B438305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b2f346-fbe2-440c-b8fc-4397855baede"/>
    <ds:schemaRef ds:uri="f028618a-47d7-48d6-b1ec-3ff916b730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933341-6B10-41F7-9D82-98249F375BB8}">
  <ds:schemaRefs>
    <ds:schemaRef ds:uri="http://www.w3.org/XML/1998/namespace"/>
    <ds:schemaRef ds:uri="http://purl.org/dc/elements/1.1/"/>
    <ds:schemaRef ds:uri="http://schemas.microsoft.com/office/2006/metadata/properties"/>
    <ds:schemaRef ds:uri="f028618a-47d7-48d6-b1ec-3ff916b7305f"/>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cfb2f346-fbe2-440c-b8fc-4397855baed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Matriz de Riesgos 2021</dc:title>
  <dc:subject/>
  <dc:creator>Usuario</dc:creator>
  <cp:keywords/>
  <dc:description/>
  <cp:lastModifiedBy>Microsoft Office User</cp:lastModifiedBy>
  <cp:revision/>
  <cp:lastPrinted>2022-07-25T14:38:53Z</cp:lastPrinted>
  <dcterms:created xsi:type="dcterms:W3CDTF">2021-04-16T16:11:31Z</dcterms:created>
  <dcterms:modified xsi:type="dcterms:W3CDTF">2022-08-16T19:40:47Z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0x0101009FF35DD11DF2FC4ABC63E178DE5A387E</vt:lpwstr>
  </property>
  <property fmtid="{D5CDD505-2E9C-101B-9397-08002B2CF9AE}" pid="3" name="MediaServiceImageTags">
    <vt:lpwstr/>
  </property>
</Properties>
</file>